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codeName="ThisWorkbook" defaultThemeVersion="124226"/>
  <xr:revisionPtr revIDLastSave="0" documentId="13_ncr:1_{E7EC8459-D744-48D7-B99C-865CA8EF9209}" xr6:coauthVersionLast="45" xr6:coauthVersionMax="45" xr10:uidLastSave="{00000000-0000-0000-0000-000000000000}"/>
  <bookViews>
    <workbookView xWindow="-120" yWindow="-120" windowWidth="29040" windowHeight="15840" xr2:uid="{00000000-000D-0000-FFFF-FFFF00000000}"/>
  </bookViews>
  <sheets>
    <sheet name="Summary" sheetId="22" r:id="rId1"/>
    <sheet name="Terrora" sheetId="37" r:id="rId2"/>
    <sheet name="Tugalo" sheetId="33" r:id="rId3"/>
    <sheet name="Bartletts" sheetId="34" r:id="rId4"/>
    <sheet name="Nacoochee" sheetId="35" r:id="rId5"/>
    <sheet name="Oliver" sheetId="36" r:id="rId6"/>
    <sheet name="Major Contracts" sheetId="30" r:id="rId7"/>
    <sheet name="Change Orders" sheetId="28" r:id="rId8"/>
    <sheet name="Procurement" sheetId="27" r:id="rId9"/>
  </sheets>
  <definedNames>
    <definedName name="_xlnm._FilterDatabase" localSheetId="7" hidden="1">'Change Orders'!$B$7:$E$18</definedName>
    <definedName name="_xlnm.Print_Area" localSheetId="1">Terrora!$A$1:$L$20</definedName>
    <definedName name="_xlnm.Print_Titles" localSheetId="1">Terrora!$1:$3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37" l="1"/>
  <c r="G11" i="37"/>
  <c r="H11" i="37"/>
  <c r="I11" i="37"/>
  <c r="C9" i="22" s="1"/>
  <c r="F12" i="37"/>
  <c r="G12" i="37"/>
  <c r="G18" i="37" s="1"/>
  <c r="H12" i="37"/>
  <c r="C13" i="37"/>
  <c r="E13" i="37"/>
  <c r="F13" i="37"/>
  <c r="G13" i="37"/>
  <c r="H13" i="37"/>
  <c r="C14" i="37"/>
  <c r="D14" i="37"/>
  <c r="D18" i="37" s="1"/>
  <c r="E14" i="37"/>
  <c r="E18" i="37" s="1"/>
  <c r="F14" i="37"/>
  <c r="G14" i="37"/>
  <c r="H14" i="37"/>
  <c r="I15" i="37"/>
  <c r="C13" i="22" s="1"/>
  <c r="I16" i="37"/>
  <c r="C14" i="22" s="1"/>
  <c r="I17" i="37"/>
  <c r="C15" i="22" s="1"/>
  <c r="J18" i="37"/>
  <c r="I13" i="37" l="1"/>
  <c r="C18" i="37"/>
  <c r="H18" i="37"/>
  <c r="I12" i="37"/>
  <c r="I14" i="37"/>
  <c r="K11" i="37"/>
  <c r="F18" i="37"/>
  <c r="K12" i="37" l="1"/>
  <c r="C10" i="22"/>
  <c r="K14" i="37"/>
  <c r="C12" i="22"/>
  <c r="K13" i="37"/>
  <c r="C11" i="22"/>
  <c r="I18" i="37"/>
  <c r="K18" i="37" s="1"/>
  <c r="C12" i="36"/>
  <c r="C11" i="36"/>
  <c r="F12" i="35"/>
  <c r="F11" i="35"/>
  <c r="L12" i="34"/>
  <c r="I12" i="34"/>
  <c r="F12" i="34"/>
  <c r="C12" i="34"/>
  <c r="C11" i="34"/>
  <c r="L12" i="33"/>
  <c r="I12" i="33"/>
  <c r="F12" i="33"/>
  <c r="E12" i="33"/>
  <c r="E11" i="33"/>
  <c r="D12" i="33"/>
  <c r="C12" i="33"/>
  <c r="C11" i="33"/>
  <c r="I26" i="22" l="1"/>
  <c r="I25" i="22"/>
  <c r="I24" i="22"/>
  <c r="I23" i="22"/>
  <c r="I22" i="22"/>
  <c r="I21" i="22"/>
  <c r="I20" i="22"/>
  <c r="I19" i="22"/>
  <c r="I18" i="22"/>
  <c r="I17" i="22"/>
  <c r="I16" i="22"/>
  <c r="I27" i="22" l="1"/>
  <c r="N27" i="36"/>
  <c r="M27" i="36"/>
  <c r="L27" i="36"/>
  <c r="K27" i="36"/>
  <c r="J27" i="36"/>
  <c r="I27" i="36"/>
  <c r="H27" i="36"/>
  <c r="G27" i="36"/>
  <c r="F27" i="36"/>
  <c r="E27" i="36"/>
  <c r="D27" i="36"/>
  <c r="C27" i="36"/>
  <c r="I22" i="35"/>
  <c r="I21" i="35"/>
  <c r="I20" i="35"/>
  <c r="I19" i="35"/>
  <c r="I18" i="35"/>
  <c r="I17" i="35"/>
  <c r="I16" i="35"/>
  <c r="I15" i="35"/>
  <c r="I14" i="35"/>
  <c r="I13" i="35"/>
  <c r="I12" i="35"/>
  <c r="I11" i="35"/>
  <c r="H27" i="35"/>
  <c r="G27" i="35"/>
  <c r="F27" i="35"/>
  <c r="E27" i="35"/>
  <c r="D27" i="35"/>
  <c r="C27" i="35"/>
  <c r="P27" i="36" l="1"/>
  <c r="O26" i="36"/>
  <c r="O25" i="36"/>
  <c r="O24" i="36"/>
  <c r="O23" i="36"/>
  <c r="O22" i="36"/>
  <c r="O21" i="36"/>
  <c r="O20" i="36"/>
  <c r="O19" i="36"/>
  <c r="O18" i="36"/>
  <c r="O17" i="36"/>
  <c r="O16" i="36"/>
  <c r="O15" i="36"/>
  <c r="O14" i="36"/>
  <c r="O13" i="36"/>
  <c r="O12" i="36"/>
  <c r="O11" i="36"/>
  <c r="P27" i="34"/>
  <c r="O11" i="34"/>
  <c r="J27" i="35"/>
  <c r="O22" i="33"/>
  <c r="O21" i="33"/>
  <c r="O20" i="33"/>
  <c r="O19" i="33"/>
  <c r="O18" i="33"/>
  <c r="O17" i="33"/>
  <c r="O16" i="33"/>
  <c r="O15" i="33"/>
  <c r="O14" i="33"/>
  <c r="O13" i="33"/>
  <c r="O12" i="33"/>
  <c r="O11" i="33"/>
  <c r="C27" i="34"/>
  <c r="D27" i="34"/>
  <c r="E27" i="34"/>
  <c r="F27" i="34"/>
  <c r="G27" i="34"/>
  <c r="H27" i="34"/>
  <c r="I27" i="34"/>
  <c r="J27" i="34"/>
  <c r="K27" i="34"/>
  <c r="L27" i="34"/>
  <c r="M27" i="34"/>
  <c r="N27" i="34"/>
  <c r="O24" i="34"/>
  <c r="O23" i="34"/>
  <c r="O22" i="34"/>
  <c r="O21" i="34"/>
  <c r="O20" i="34"/>
  <c r="O19" i="34"/>
  <c r="O18" i="34"/>
  <c r="O17" i="34"/>
  <c r="O16" i="34"/>
  <c r="O15" i="34"/>
  <c r="O14" i="34"/>
  <c r="O13" i="34"/>
  <c r="O12" i="34"/>
  <c r="P27" i="33"/>
  <c r="N27" i="33"/>
  <c r="M27" i="33"/>
  <c r="L27" i="33"/>
  <c r="K27" i="33"/>
  <c r="J27" i="33"/>
  <c r="I27" i="33"/>
  <c r="H27" i="33"/>
  <c r="G27" i="33"/>
  <c r="F27" i="33"/>
  <c r="E27" i="33"/>
  <c r="D27" i="33"/>
  <c r="C27" i="33"/>
  <c r="O27" i="33" l="1"/>
  <c r="O27" i="34"/>
  <c r="O27" i="36"/>
  <c r="G10" i="22"/>
  <c r="F10" i="22"/>
  <c r="E10" i="22"/>
  <c r="D10" i="22"/>
  <c r="G9" i="22"/>
  <c r="F9" i="22"/>
  <c r="E9" i="22"/>
  <c r="D9" i="22"/>
  <c r="H10" i="22" l="1"/>
  <c r="H9" i="22"/>
  <c r="G26" i="22" l="1"/>
  <c r="H26" i="22" s="1"/>
  <c r="G25" i="22"/>
  <c r="H25" i="22" s="1"/>
  <c r="G24" i="22"/>
  <c r="E24" i="22"/>
  <c r="G23" i="22"/>
  <c r="E23" i="22"/>
  <c r="H23" i="22" s="1"/>
  <c r="G22" i="22"/>
  <c r="E22" i="22"/>
  <c r="D22" i="22"/>
  <c r="G21" i="22"/>
  <c r="E21" i="22"/>
  <c r="D21" i="22"/>
  <c r="G20" i="22"/>
  <c r="F20" i="22"/>
  <c r="E20" i="22"/>
  <c r="D20" i="22"/>
  <c r="G19" i="22"/>
  <c r="F19" i="22"/>
  <c r="E19" i="22"/>
  <c r="D19" i="22"/>
  <c r="G18" i="22"/>
  <c r="F18" i="22"/>
  <c r="E18" i="22"/>
  <c r="D18" i="22"/>
  <c r="G17" i="22"/>
  <c r="F17" i="22"/>
  <c r="E17" i="22"/>
  <c r="D17" i="22"/>
  <c r="G16" i="22"/>
  <c r="F16" i="22"/>
  <c r="E16" i="22"/>
  <c r="D16" i="22"/>
  <c r="G15" i="22"/>
  <c r="F15" i="22"/>
  <c r="E15" i="22"/>
  <c r="D15" i="22"/>
  <c r="G14" i="22"/>
  <c r="F14" i="22"/>
  <c r="E14" i="22"/>
  <c r="D14" i="22"/>
  <c r="G13" i="22"/>
  <c r="F13" i="22"/>
  <c r="E13" i="22"/>
  <c r="D13" i="22"/>
  <c r="G12" i="22"/>
  <c r="F12" i="22"/>
  <c r="E12" i="22"/>
  <c r="D12" i="22"/>
  <c r="G11" i="22"/>
  <c r="E11" i="22"/>
  <c r="D11" i="22"/>
  <c r="H12" i="22" l="1"/>
  <c r="C27" i="22"/>
  <c r="D27" i="22"/>
  <c r="G27" i="22"/>
  <c r="E27" i="22"/>
  <c r="H20" i="22"/>
  <c r="H15" i="22"/>
  <c r="H17" i="22"/>
  <c r="H19" i="22"/>
  <c r="H21" i="22"/>
  <c r="H24" i="22"/>
  <c r="H16" i="22"/>
  <c r="H22" i="22"/>
  <c r="H18" i="22"/>
  <c r="H14" i="22"/>
  <c r="H13" i="22"/>
  <c r="A24" i="36" l="1"/>
  <c r="A26" i="36" s="1"/>
  <c r="A23" i="36"/>
  <c r="A25" i="36" s="1"/>
  <c r="A24" i="35"/>
  <c r="A26" i="35" s="1"/>
  <c r="A23" i="35"/>
  <c r="A25" i="35" s="1"/>
  <c r="A24" i="34"/>
  <c r="A26" i="34" s="1"/>
  <c r="A23" i="34"/>
  <c r="A25" i="34" s="1"/>
  <c r="A24" i="33"/>
  <c r="A26" i="33" s="1"/>
  <c r="A23" i="33"/>
  <c r="A25" i="33" s="1"/>
  <c r="A24" i="22"/>
  <c r="A26" i="22" s="1"/>
  <c r="A23" i="22"/>
  <c r="A25" i="22" s="1"/>
  <c r="I27" i="35"/>
  <c r="F11" i="22" l="1"/>
  <c r="F27" i="22" l="1"/>
  <c r="H11" i="22"/>
  <c r="H27" i="22" s="1"/>
</calcChain>
</file>

<file path=xl/sharedStrings.xml><?xml version="1.0" encoding="utf-8"?>
<sst xmlns="http://schemas.openxmlformats.org/spreadsheetml/2006/main" count="495" uniqueCount="139">
  <si>
    <t>Hydro Modernization Cost Report</t>
  </si>
  <si>
    <t>Project Monitoring Report thru December 31, 2020</t>
  </si>
  <si>
    <t xml:space="preserve">Total Project </t>
  </si>
  <si>
    <t>Year</t>
  </si>
  <si>
    <t>Period Ending</t>
  </si>
  <si>
    <t>Terrora</t>
  </si>
  <si>
    <t>Tugalo</t>
  </si>
  <si>
    <t>Bartletts Ferry</t>
  </si>
  <si>
    <t>Nacoochee</t>
  </si>
  <si>
    <t>Oliver</t>
  </si>
  <si>
    <t>Total Actuals</t>
  </si>
  <si>
    <t>Project Forecast*</t>
  </si>
  <si>
    <t xml:space="preserve">TOTAL </t>
  </si>
  <si>
    <t>Sums and percentages may not add due to rounding.</t>
  </si>
  <si>
    <t>Notes on Variances</t>
  </si>
  <si>
    <t>A</t>
  </si>
  <si>
    <t>B</t>
  </si>
  <si>
    <t>C</t>
  </si>
  <si>
    <t>Project Monitoring Report - December 31, 2020</t>
  </si>
  <si>
    <t>Plant Terrora</t>
  </si>
  <si>
    <t>Unit 1</t>
  </si>
  <si>
    <t>Unit 2</t>
  </si>
  <si>
    <t>% Variance (against Project Forecast)</t>
  </si>
  <si>
    <t>Turbine</t>
  </si>
  <si>
    <t>Generator</t>
  </si>
  <si>
    <t>BOP</t>
  </si>
  <si>
    <t>Notes:</t>
  </si>
  <si>
    <t>Plant Tugalo</t>
  </si>
  <si>
    <t>Unit 3</t>
  </si>
  <si>
    <t>Unit 4</t>
  </si>
  <si>
    <t>Plant Nacoochee</t>
  </si>
  <si>
    <t>2019 IRP Budget - $44,117</t>
  </si>
  <si>
    <t>Plant Oliver</t>
  </si>
  <si>
    <t>Bartletts Ferry 1-4</t>
  </si>
  <si>
    <t>Major Contracts</t>
  </si>
  <si>
    <t>Type</t>
  </si>
  <si>
    <r>
      <t>PO</t>
    </r>
    <r>
      <rPr>
        <b/>
        <vertAlign val="superscript"/>
        <sz val="14"/>
        <rFont val="Arial"/>
        <family val="2"/>
      </rPr>
      <t xml:space="preserve"> 1</t>
    </r>
  </si>
  <si>
    <r>
      <t>Estimated Amount
(1000$)</t>
    </r>
    <r>
      <rPr>
        <b/>
        <vertAlign val="superscript"/>
        <sz val="14"/>
        <rFont val="Arial"/>
        <family val="2"/>
      </rPr>
      <t>2</t>
    </r>
  </si>
  <si>
    <t>Initial                Contract Amount 
(1000$)</t>
  </si>
  <si>
    <r>
      <t>Current              Contract Amount 
(1000$)</t>
    </r>
    <r>
      <rPr>
        <b/>
        <vertAlign val="superscript"/>
        <sz val="14"/>
        <rFont val="Arial"/>
        <family val="2"/>
      </rPr>
      <t>3</t>
    </r>
  </si>
  <si>
    <r>
      <t>% Variance</t>
    </r>
    <r>
      <rPr>
        <b/>
        <vertAlign val="superscript"/>
        <sz val="14"/>
        <rFont val="Arial"/>
        <family val="2"/>
      </rPr>
      <t>4</t>
    </r>
  </si>
  <si>
    <t>Notes</t>
  </si>
  <si>
    <t>Supply, remove and install</t>
  </si>
  <si>
    <t>GPC10980282</t>
  </si>
  <si>
    <t>GPC65084-0001</t>
  </si>
  <si>
    <t>General Contractor</t>
  </si>
  <si>
    <t>Install</t>
  </si>
  <si>
    <t>GPC65147-0001</t>
  </si>
  <si>
    <t>Trash Racks</t>
  </si>
  <si>
    <t>GPC67622-0001</t>
  </si>
  <si>
    <t>Governor HPU Skids</t>
  </si>
  <si>
    <t>Supply</t>
  </si>
  <si>
    <t>GPC10982009</t>
  </si>
  <si>
    <t>Station Service Transformers</t>
  </si>
  <si>
    <t>GPC10977336</t>
  </si>
  <si>
    <t>Switchgear</t>
  </si>
  <si>
    <t>GPC11053203</t>
  </si>
  <si>
    <t>Lube Oil Skids</t>
  </si>
  <si>
    <t>GPC10982036</t>
  </si>
  <si>
    <t>Batteries</t>
  </si>
  <si>
    <t>GPC11020730</t>
  </si>
  <si>
    <t>Generator Step Up Transformer</t>
  </si>
  <si>
    <t>N/A</t>
  </si>
  <si>
    <t>DCS</t>
  </si>
  <si>
    <t>GPC10990070</t>
  </si>
  <si>
    <t>Totals</t>
  </si>
  <si>
    <t>Spillway Gates</t>
  </si>
  <si>
    <t>Supply and install</t>
  </si>
  <si>
    <t>Spillway Gate Hoists</t>
  </si>
  <si>
    <t>Headgates</t>
  </si>
  <si>
    <t>Depressing Air Compressor</t>
  </si>
  <si>
    <r>
      <t xml:space="preserve">1 </t>
    </r>
    <r>
      <rPr>
        <sz val="16"/>
        <rFont val="Arial"/>
        <family val="2"/>
      </rPr>
      <t>PO's included when contract value exceeds $100k following award of contract and issuance of PO.</t>
    </r>
  </si>
  <si>
    <r>
      <t xml:space="preserve">2 </t>
    </r>
    <r>
      <rPr>
        <sz val="16"/>
        <rFont val="Arial"/>
        <family val="2"/>
      </rPr>
      <t>Estimated amount from Project Estimate</t>
    </r>
  </si>
  <si>
    <r>
      <t xml:space="preserve">3 </t>
    </r>
    <r>
      <rPr>
        <sz val="16"/>
        <rFont val="Arial"/>
        <family val="2"/>
      </rPr>
      <t>This reflects change orders to the contract/purchase order</t>
    </r>
  </si>
  <si>
    <t xml:space="preserve">Notes on Variances  </t>
  </si>
  <si>
    <t>Project Change Orders</t>
  </si>
  <si>
    <t>Material Change Orders (&gt;$100k)</t>
  </si>
  <si>
    <t>Date CO Submitted</t>
  </si>
  <si>
    <t>Description of Change Order Request</t>
  </si>
  <si>
    <t>Dollar Amount Requested (1000$)</t>
  </si>
  <si>
    <t>Date Approved</t>
  </si>
  <si>
    <t>Penstock manholes/platforms, turb/gen platform, air reciever tank, control room access</t>
  </si>
  <si>
    <t>Unit 1/2 Turbine Increases.</t>
  </si>
  <si>
    <t>Night Shift Coordinator</t>
  </si>
  <si>
    <t>Terrora Isolation Valves</t>
  </si>
  <si>
    <t>Terrora Overhead Crane uprate</t>
  </si>
  <si>
    <t>Operations Procedures</t>
  </si>
  <si>
    <t>Multiple</t>
  </si>
  <si>
    <t xml:space="preserve">Total </t>
  </si>
  <si>
    <t>Dollar Amount Requested</t>
  </si>
  <si>
    <t>Procurement Status of Significant Components -- All Received</t>
  </si>
  <si>
    <t>Total Project Estimate</t>
  </si>
  <si>
    <t>Unit</t>
  </si>
  <si>
    <t>Purchase Order Date</t>
  </si>
  <si>
    <t>Required Delivery Date</t>
  </si>
  <si>
    <t>Scheduled Delivery Date</t>
  </si>
  <si>
    <t>1&amp;2</t>
  </si>
  <si>
    <t>Actual 9/28/2020</t>
  </si>
  <si>
    <t>Actual 7/20/2020</t>
  </si>
  <si>
    <t>Actual 3/19/2019</t>
  </si>
  <si>
    <t>Actual 3/19/2020</t>
  </si>
  <si>
    <t>Actual 9/1/2020</t>
  </si>
  <si>
    <t>Actual 8/12/2020</t>
  </si>
  <si>
    <t>Actual 4/10/2020</t>
  </si>
  <si>
    <t>Actual 3/30/2020</t>
  </si>
  <si>
    <t>Actual 7/21/2020</t>
  </si>
  <si>
    <t>Actual 7/6/2020</t>
  </si>
  <si>
    <t>Required Delivery Date reflects contractual requirement for vendor, but not delivery date required to meet commercial operation.</t>
  </si>
  <si>
    <t>*Added once Project Forecast estimates are updated and approved</t>
  </si>
  <si>
    <t>Measured against 2019 IRP Budget - $446,618</t>
  </si>
  <si>
    <t>Actuals</t>
  </si>
  <si>
    <t>Equipment and Startup support</t>
  </si>
  <si>
    <t>Controls</t>
  </si>
  <si>
    <t>Measured against 2019 IRP Budget - $58,160</t>
  </si>
  <si>
    <t xml:space="preserve">Measured against 2019 IRP Budget - $109,736
</t>
  </si>
  <si>
    <t>Measured against 2019 IRP Budget - $114,763</t>
  </si>
  <si>
    <t>Measured against 2019 IRP Budget - $119,842</t>
  </si>
  <si>
    <t>15 Other Change Orders (&lt;$100k)</t>
  </si>
  <si>
    <t>Actuals ($1,000s)</t>
  </si>
  <si>
    <t xml:space="preserve"> Actuals ($1,000s)</t>
  </si>
  <si>
    <r>
      <t xml:space="preserve">4 </t>
    </r>
    <r>
      <rPr>
        <sz val="16"/>
        <rFont val="Arial"/>
        <family val="2"/>
      </rPr>
      <t>From Initial Amount to Current Amount</t>
    </r>
  </si>
  <si>
    <t>*Added once Project Forecast estimates are updated and approved.</t>
  </si>
  <si>
    <t>*Added once Project Forecast estimates are updated and approved. The only project currently that has a forecast is Terrora.</t>
  </si>
  <si>
    <t>Additional work related to rehabilitation and replacement of components not included in base scope.</t>
  </si>
  <si>
    <t>Documents issued for bid vs documents issued for construction.</t>
  </si>
  <si>
    <t>Power and water cybersecurity suite equipment, operation station, and additional start up support.</t>
  </si>
  <si>
    <t>Additional rotor stability frame due to safety concerns. Additional cleaning and handling of the generator rotor.</t>
  </si>
  <si>
    <t>Additional valve, differential pressure transmitters, and lifting frame modification.</t>
  </si>
  <si>
    <t xml:space="preserve">Variances between the Estimated Amount and the Initial Contract Amount are the result of the differences between the screening level Estimated Amount compared to the actual contract that was procured and is reflected as the Initial Contract Amount. </t>
  </si>
  <si>
    <t>D</t>
  </si>
  <si>
    <t>E</t>
  </si>
  <si>
    <t>F</t>
  </si>
  <si>
    <t>A, B</t>
  </si>
  <si>
    <t>A, C</t>
  </si>
  <si>
    <t>A, D</t>
  </si>
  <si>
    <t>A, E</t>
  </si>
  <si>
    <t>A, F</t>
  </si>
  <si>
    <t>PUBLIC DISCLOSURE</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</si>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</sst>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
    <numFmt numFmtId="167" formatCode="#,##0.0_);[Red]\(#,##0.0\)"/>
    <numFmt numFmtId="168" formatCode="0.0"/>
    <numFmt numFmtId="169" formatCode="&quot;Actual&quot;\ m/d/yyyy"/>
    <numFmt numFmtId="170" formatCode="&quot;Actual&quot;\ &quot;$&quot;#,##0.0_);\(&quot;Actual&quot;\ \ &quot;$&quot;#,##0.0\)"/>
    <numFmt numFmtId="171" formatCode="&quot;Actual&quot;\ &quot;$&quot;#,##0.00_);\(&quot;Actual&quot;\ \ &quot;$&quot;#,##0.00\)"/>
    <numFmt numFmtId="172" formatCode="&quot;$&quot;#,##0.0_);[Red]\(&quot;$&quot;#,##0.0\)"/>
    <numFmt numFmtId="173" formatCode="&quot;Actual Thru&quot;\ &quot;$&quot;#,##0.00000_);\(&quot;Actual&quot;\ \ &quot;$&quot;#,##0.00000\)"/>
    <numFmt numFmtId="174" formatCode="_(&quot;$&quot;* #,##0.0_);_(&quot;$&quot;* \(#,##0.0\);_(&quot;$&quot;* &quot;-&quot;??_);_(@_)"/>
    <numFmt numFmtId="175" formatCode="&quot;$&quot;#,##0.000_);[Red]\(&quot;$&quot;#,##0.000\)"/>
    <numFmt numFmtId="176" formatCode="&quot;$&quot;#,##0.0000_);[Red]\(&quot;$&quot;#,##0.0000\)"/>
    <numFmt numFmtId="177" formatCode="_(&quot;$&quot;* #,##0.000_);_(&quot;$&quot;* \(#,##0.000\);_(&quot;$&quot;* &quot;-&quot;??_);_(@_)"/>
    <numFmt numFmtId="178" formatCode="[$-409]d\-mmm;@"/>
    <numFmt numFmtId="179" formatCode="0_);\(0\)"/>
    <numFmt numFmtId="180" formatCode="_([$$-409]* #,##0_);_([$$-409]* \(#,##0\);_([$$-409]* &quot;-&quot;??_);_(@_)"/>
  </numFmts>
  <fonts count="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4"/>
      <name val="Arial"/>
      <family val="2"/>
    </font>
    <font>
      <b/>
      <sz val="11"/>
      <name val="Arial"/>
      <family val="2"/>
    </font>
    <font>
      <b/>
      <sz val="14"/>
      <color indexed="10"/>
      <name val="Arial"/>
      <family val="2"/>
    </font>
    <font>
      <b/>
      <i/>
      <sz val="10"/>
      <name val="Arial"/>
      <family val="2"/>
    </font>
    <font>
      <sz val="10"/>
      <color indexed="8"/>
      <name val="Arial"/>
      <family val="2"/>
    </font>
    <font>
      <sz val="10"/>
      <name val="Arial Narrow"/>
      <family val="2"/>
    </font>
    <font>
      <b/>
      <sz val="14"/>
      <color indexed="8"/>
      <name val="Arial"/>
      <family val="2"/>
    </font>
    <font>
      <b/>
      <sz val="10"/>
      <color indexed="12"/>
      <name val="Arial"/>
      <family val="2"/>
    </font>
    <font>
      <b/>
      <sz val="12"/>
      <name val="Arial Narrow"/>
      <family val="2"/>
    </font>
    <font>
      <i/>
      <sz val="10"/>
      <name val="Times New Roman"/>
      <family val="1"/>
    </font>
    <font>
      <vertAlign val="superscrip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0"/>
      <name val="Arial"/>
      <family val="2"/>
    </font>
    <font>
      <b/>
      <sz val="18"/>
      <color indexed="10"/>
      <name val="Arial Narrow"/>
      <family val="2"/>
    </font>
    <font>
      <sz val="18"/>
      <color indexed="10"/>
      <name val="Arial Narrow"/>
      <family val="2"/>
    </font>
    <font>
      <sz val="18"/>
      <color indexed="10"/>
      <name val="Arial"/>
      <family val="2"/>
    </font>
    <font>
      <b/>
      <sz val="12"/>
      <name val="Arial"/>
      <family val="2"/>
    </font>
    <font>
      <sz val="12"/>
      <name val="Arial"/>
      <family val="2"/>
    </font>
    <font>
      <sz val="12"/>
      <color indexed="8"/>
      <name val="Arial"/>
      <family val="2"/>
    </font>
    <font>
      <sz val="14"/>
      <name val="Arial"/>
      <family val="2"/>
    </font>
    <font>
      <sz val="14"/>
      <color indexed="10"/>
      <name val="Arial"/>
      <family val="2"/>
    </font>
    <font>
      <i/>
      <sz val="14"/>
      <name val="Arial Narrow"/>
      <family val="2"/>
    </font>
    <font>
      <i/>
      <vertAlign val="superscript"/>
      <sz val="14"/>
      <name val="Arial Narrow"/>
      <family val="2"/>
    </font>
    <font>
      <vertAlign val="superscript"/>
      <sz val="12"/>
      <name val="Arial"/>
      <family val="2"/>
    </font>
    <font>
      <b/>
      <vertAlign val="superscript"/>
      <sz val="14"/>
      <name val="Arial"/>
      <family val="2"/>
    </font>
    <font>
      <sz val="14"/>
      <color indexed="8"/>
      <name val="Arial"/>
      <family val="2"/>
    </font>
    <font>
      <sz val="11"/>
      <color theme="1"/>
      <name val="Calibri"/>
      <family val="2"/>
      <scheme val="minor"/>
    </font>
    <font>
      <sz val="11"/>
      <color theme="1"/>
      <name val="Arial"/>
      <family val="2"/>
    </font>
    <font>
      <sz val="10"/>
      <color theme="1"/>
      <name val="Arial"/>
      <family val="2"/>
    </font>
    <font>
      <b/>
      <sz val="14"/>
      <color theme="1"/>
      <name val="Calibri"/>
      <family val="2"/>
      <scheme val="minor"/>
    </font>
    <font>
      <sz val="14"/>
      <color theme="1"/>
      <name val="Calibri"/>
      <family val="2"/>
      <scheme val="minor"/>
    </font>
    <font>
      <sz val="10"/>
      <color indexed="12"/>
      <name val="Arial"/>
      <family val="2"/>
    </font>
    <font>
      <sz val="11"/>
      <name val="Arial"/>
      <family val="2"/>
    </font>
    <font>
      <sz val="10"/>
      <name val="Calibri"/>
      <family val="2"/>
    </font>
    <font>
      <u/>
      <sz val="10"/>
      <color theme="10"/>
      <name val="Arial"/>
      <family val="2"/>
    </font>
    <font>
      <b/>
      <u/>
      <sz val="14"/>
      <name val="Arial"/>
      <family val="2"/>
    </font>
    <font>
      <b/>
      <sz val="18"/>
      <name val="Arial"/>
      <family val="2"/>
    </font>
    <font>
      <b/>
      <strike/>
      <sz val="12"/>
      <name val="Arial"/>
      <family val="2"/>
    </font>
    <font>
      <vertAlign val="superscript"/>
      <sz val="16"/>
      <name val="Arial"/>
      <family val="2"/>
    </font>
    <font>
      <sz val="16"/>
      <name val="Arial"/>
      <family val="2"/>
    </font>
    <font>
      <b/>
      <sz val="14"/>
      <color rgb="FFFF0000"/>
      <name val="Arial"/>
      <family val="2"/>
    </font>
    <font>
      <b/>
      <sz val="14"/>
      <color theme="1"/>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0" tint="-0.249977111117893"/>
        <bgColor indexed="64"/>
      </patternFill>
    </fill>
    <fill>
      <patternFill patternType="solid">
        <fgColor rgb="FFFFFFFF"/>
        <bgColor indexed="64"/>
      </patternFill>
    </fill>
    <fill>
      <patternFill patternType="solid">
        <fgColor theme="0"/>
        <bgColor indexed="64"/>
      </patternFill>
    </fill>
    <fill>
      <patternFill patternType="solid">
        <fgColor rgb="FFAEAAAA"/>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diagonal/>
    </border>
  </borders>
  <cellStyleXfs count="396">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5" fillId="0" borderId="0"/>
    <xf numFmtId="0" fontId="49" fillId="0" borderId="0"/>
    <xf numFmtId="0" fontId="11" fillId="0" borderId="0">
      <alignment vertical="top"/>
    </xf>
    <xf numFmtId="0" fontId="5" fillId="23" borderId="7" applyNumberFormat="0" applyFont="0" applyAlignment="0" applyProtection="0"/>
    <xf numFmtId="0" fontId="31" fillId="20" borderId="8" applyNumberFormat="0" applyAlignment="0" applyProtection="0"/>
    <xf numFmtId="9" fontId="5" fillId="0" borderId="0" applyFont="0" applyFill="0" applyBorder="0" applyAlignment="0" applyProtection="0"/>
    <xf numFmtId="0" fontId="11" fillId="0" borderId="0">
      <alignment vertical="top"/>
    </xf>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0" fontId="4" fillId="0" borderId="0"/>
    <xf numFmtId="0" fontId="4" fillId="0" borderId="0"/>
    <xf numFmtId="0" fontId="5" fillId="0" borderId="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0" fontId="5" fillId="0" borderId="0">
      <alignment vertical="top"/>
    </xf>
    <xf numFmtId="9"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5" fillId="0" borderId="0">
      <alignment vertical="top"/>
    </xf>
    <xf numFmtId="0" fontId="11" fillId="0" borderId="0">
      <alignment vertical="top"/>
    </xf>
    <xf numFmtId="0" fontId="50" fillId="0" borderId="0"/>
    <xf numFmtId="44" fontId="3" fillId="0" borderId="0" applyFont="0" applyFill="0" applyBorder="0" applyAlignment="0" applyProtection="0"/>
    <xf numFmtId="0" fontId="5" fillId="0" borderId="0">
      <alignment vertical="top"/>
    </xf>
    <xf numFmtId="0" fontId="3" fillId="0" borderId="0"/>
    <xf numFmtId="0" fontId="11" fillId="0" borderId="0">
      <alignment vertical="top"/>
    </xf>
    <xf numFmtId="0" fontId="11" fillId="0" borderId="0">
      <alignment vertical="top"/>
    </xf>
    <xf numFmtId="0" fontId="11" fillId="0" borderId="0">
      <alignment vertical="top"/>
    </xf>
    <xf numFmtId="9" fontId="5"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3" fillId="0" borderId="0"/>
    <xf numFmtId="0" fontId="5" fillId="23" borderId="7" applyNumberFormat="0" applyFont="0" applyAlignment="0" applyProtection="0"/>
    <xf numFmtId="0" fontId="31" fillId="20" borderId="8" applyNumberFormat="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5"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2" fillId="0" borderId="0"/>
    <xf numFmtId="0" fontId="5"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1"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23" borderId="7" applyNumberFormat="0" applyFont="0" applyAlignment="0" applyProtection="0"/>
    <xf numFmtId="0" fontId="31" fillId="20"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0" fontId="1" fillId="0" borderId="0"/>
    <xf numFmtId="0" fontId="57" fillId="0" borderId="0" applyNumberFormat="0" applyFill="0" applyBorder="0" applyAlignment="0" applyProtection="0"/>
  </cellStyleXfs>
  <cellXfs count="365">
    <xf numFmtId="0" fontId="0" fillId="0" borderId="0" xfId="0"/>
    <xf numFmtId="0" fontId="5" fillId="0" borderId="0" xfId="41" applyFont="1" applyAlignment="1"/>
    <xf numFmtId="0" fontId="0" fillId="0" borderId="0" xfId="0" applyAlignment="1">
      <alignment horizontal="center" wrapText="1"/>
    </xf>
    <xf numFmtId="0" fontId="8" fillId="0" borderId="0" xfId="0" applyFont="1" applyFill="1" applyBorder="1" applyAlignment="1">
      <alignment horizontal="center" wrapText="1"/>
    </xf>
    <xf numFmtId="0" fontId="14" fillId="0" borderId="0" xfId="0" applyFont="1"/>
    <xf numFmtId="165" fontId="5" fillId="0" borderId="0" xfId="29" applyNumberFormat="1" applyFill="1" applyBorder="1"/>
    <xf numFmtId="3" fontId="0" fillId="0" borderId="0" xfId="0" applyNumberFormat="1" applyFill="1" applyBorder="1"/>
    <xf numFmtId="0" fontId="16" fillId="0" borderId="0" xfId="45" applyFont="1" applyFill="1" applyBorder="1" applyAlignment="1">
      <alignment horizontal="left" vertical="center"/>
    </xf>
    <xf numFmtId="0" fontId="17" fillId="0" borderId="0" xfId="41" applyFont="1" applyAlignment="1">
      <alignment horizontal="right"/>
    </xf>
    <xf numFmtId="0" fontId="12" fillId="0" borderId="0" xfId="0" applyFont="1"/>
    <xf numFmtId="0" fontId="35" fillId="0" borderId="0" xfId="45" applyFont="1" applyFill="1" applyBorder="1" applyAlignment="1">
      <alignment horizontal="left" vertical="center"/>
    </xf>
    <xf numFmtId="0" fontId="36" fillId="0" borderId="0" xfId="0" quotePrefix="1" applyFont="1" applyAlignment="1">
      <alignment horizontal="left"/>
    </xf>
    <xf numFmtId="0" fontId="37" fillId="0" borderId="0" xfId="0" applyFont="1" applyAlignment="1">
      <alignment horizontal="left"/>
    </xf>
    <xf numFmtId="0" fontId="38" fillId="0" borderId="0" xfId="0" applyFont="1" applyAlignment="1">
      <alignment horizontal="left"/>
    </xf>
    <xf numFmtId="0" fontId="5" fillId="0" borderId="0" xfId="41" applyFont="1" applyBorder="1" applyAlignment="1"/>
    <xf numFmtId="170" fontId="5" fillId="0" borderId="0" xfId="41" applyNumberFormat="1" applyFont="1" applyAlignment="1"/>
    <xf numFmtId="0" fontId="5" fillId="0" borderId="0" xfId="45" applyFont="1" applyBorder="1">
      <alignment vertical="top"/>
    </xf>
    <xf numFmtId="0" fontId="5" fillId="0" borderId="0" xfId="45" applyFont="1">
      <alignment vertical="top"/>
    </xf>
    <xf numFmtId="165" fontId="5" fillId="0" borderId="0" xfId="41" applyNumberFormat="1" applyFont="1" applyAlignment="1"/>
    <xf numFmtId="164" fontId="5" fillId="0" borderId="0" xfId="28" applyNumberFormat="1" applyFont="1"/>
    <xf numFmtId="165" fontId="5" fillId="0" borderId="0" xfId="45" applyNumberFormat="1" applyFont="1">
      <alignment vertical="top"/>
    </xf>
    <xf numFmtId="164" fontId="5" fillId="0" borderId="0" xfId="45" applyNumberFormat="1" applyFont="1" applyBorder="1">
      <alignment vertical="top"/>
    </xf>
    <xf numFmtId="44" fontId="5" fillId="0" borderId="0" xfId="29" applyFont="1" applyBorder="1" applyAlignment="1">
      <alignment horizontal="center"/>
    </xf>
    <xf numFmtId="0" fontId="5" fillId="0" borderId="0" xfId="45" applyFont="1" applyFill="1" applyBorder="1">
      <alignment vertical="top"/>
    </xf>
    <xf numFmtId="0" fontId="5" fillId="0" borderId="0" xfId="45" applyFont="1" applyBorder="1" applyAlignment="1">
      <alignment horizontal="center"/>
    </xf>
    <xf numFmtId="44" fontId="5" fillId="0" borderId="0" xfId="29" applyFont="1" applyBorder="1"/>
    <xf numFmtId="171" fontId="5" fillId="0" borderId="0" xfId="29" applyNumberFormat="1" applyFont="1" applyBorder="1"/>
    <xf numFmtId="172" fontId="5" fillId="0" borderId="0" xfId="45" applyNumberFormat="1" applyFont="1">
      <alignment vertical="top"/>
    </xf>
    <xf numFmtId="168" fontId="5" fillId="0" borderId="0" xfId="45" applyNumberFormat="1" applyFont="1">
      <alignment vertical="top"/>
    </xf>
    <xf numFmtId="168" fontId="5" fillId="0" borderId="0" xfId="45" applyNumberFormat="1" applyFont="1" applyBorder="1">
      <alignment vertical="top"/>
    </xf>
    <xf numFmtId="8" fontId="5" fillId="0" borderId="0" xfId="41" applyNumberFormat="1" applyFont="1" applyAlignment="1"/>
    <xf numFmtId="164" fontId="5" fillId="0" borderId="0" xfId="41" applyNumberFormat="1" applyFont="1" applyBorder="1" applyAlignment="1"/>
    <xf numFmtId="5" fontId="5" fillId="0" borderId="0" xfId="28" applyNumberFormat="1" applyFont="1"/>
    <xf numFmtId="172" fontId="43" fillId="0" borderId="0" xfId="29" applyNumberFormat="1" applyFont="1" applyFill="1" applyBorder="1"/>
    <xf numFmtId="166" fontId="43" fillId="0" borderId="0" xfId="44" applyNumberFormat="1" applyFont="1" applyFill="1" applyBorder="1"/>
    <xf numFmtId="44" fontId="42" fillId="0" borderId="0" xfId="29" applyFont="1" applyBorder="1" applyAlignment="1">
      <alignment horizontal="center"/>
    </xf>
    <xf numFmtId="0" fontId="42" fillId="0" borderId="29" xfId="0" applyFont="1" applyBorder="1" applyAlignment="1">
      <alignment horizontal="left"/>
    </xf>
    <xf numFmtId="0" fontId="42" fillId="0" borderId="14" xfId="0" applyFont="1" applyBorder="1" applyAlignment="1">
      <alignment horizontal="left"/>
    </xf>
    <xf numFmtId="0" fontId="42" fillId="0" borderId="12" xfId="28" applyNumberFormat="1" applyFont="1" applyBorder="1" applyAlignment="1">
      <alignment horizontal="center"/>
    </xf>
    <xf numFmtId="0" fontId="42" fillId="0" borderId="14" xfId="0" quotePrefix="1" applyFont="1" applyBorder="1" applyAlignment="1">
      <alignment horizontal="left"/>
    </xf>
    <xf numFmtId="0" fontId="42" fillId="0" borderId="14" xfId="0" applyFont="1" applyBorder="1"/>
    <xf numFmtId="0" fontId="44" fillId="0" borderId="12" xfId="28" applyNumberFormat="1" applyFont="1" applyBorder="1" applyAlignment="1">
      <alignment horizontal="center"/>
    </xf>
    <xf numFmtId="0" fontId="42" fillId="0" borderId="12" xfId="28" applyNumberFormat="1" applyFont="1" applyFill="1" applyBorder="1" applyAlignment="1">
      <alignment horizontal="center"/>
    </xf>
    <xf numFmtId="0" fontId="42" fillId="0" borderId="20" xfId="28" applyNumberFormat="1" applyFont="1" applyBorder="1" applyAlignment="1">
      <alignment horizontal="center"/>
    </xf>
    <xf numFmtId="3" fontId="43" fillId="0" borderId="20" xfId="0" applyNumberFormat="1" applyFont="1" applyFill="1" applyBorder="1"/>
    <xf numFmtId="165" fontId="42" fillId="0" borderId="20" xfId="29" applyNumberFormat="1" applyFont="1" applyFill="1" applyBorder="1"/>
    <xf numFmtId="3" fontId="42" fillId="0" borderId="20" xfId="0" applyNumberFormat="1" applyFont="1" applyFill="1" applyBorder="1" applyAlignment="1">
      <alignment horizontal="right"/>
    </xf>
    <xf numFmtId="0" fontId="46" fillId="0" borderId="0" xfId="39" applyFont="1" applyAlignment="1">
      <alignment horizontal="left"/>
    </xf>
    <xf numFmtId="0" fontId="40" fillId="0" borderId="0" xfId="39" applyFont="1" applyAlignment="1">
      <alignment horizontal="left"/>
    </xf>
    <xf numFmtId="0" fontId="48" fillId="0" borderId="0" xfId="0" applyFont="1"/>
    <xf numFmtId="0" fontId="45" fillId="0" borderId="12" xfId="28" applyNumberFormat="1" applyFont="1" applyBorder="1" applyAlignment="1">
      <alignment horizontal="center"/>
    </xf>
    <xf numFmtId="173" fontId="5" fillId="0" borderId="0" xfId="45" applyNumberFormat="1" applyFont="1">
      <alignment vertical="top"/>
    </xf>
    <xf numFmtId="174" fontId="5" fillId="0" borderId="0" xfId="29" applyNumberFormat="1" applyFill="1" applyBorder="1"/>
    <xf numFmtId="0" fontId="9" fillId="0" borderId="0" xfId="0" applyFont="1" applyAlignment="1"/>
    <xf numFmtId="0" fontId="7" fillId="0" borderId="0" xfId="0" quotePrefix="1" applyFont="1" applyAlignment="1"/>
    <xf numFmtId="0" fontId="39" fillId="24" borderId="15" xfId="0" applyFont="1" applyFill="1" applyBorder="1" applyAlignment="1">
      <alignment horizontal="center" vertical="center" wrapText="1"/>
    </xf>
    <xf numFmtId="0" fontId="39" fillId="24" borderId="16" xfId="0" applyFont="1" applyFill="1" applyBorder="1" applyAlignment="1">
      <alignment horizontal="center" vertical="center" wrapText="1"/>
    </xf>
    <xf numFmtId="0" fontId="39" fillId="24" borderId="17" xfId="0" applyFont="1" applyFill="1" applyBorder="1" applyAlignment="1">
      <alignment horizontal="center" vertical="center" wrapText="1"/>
    </xf>
    <xf numFmtId="0" fontId="40" fillId="0" borderId="14" xfId="0" applyFont="1" applyBorder="1" applyAlignment="1">
      <alignment vertical="center"/>
    </xf>
    <xf numFmtId="0" fontId="16" fillId="0" borderId="0" xfId="0" applyFont="1" applyFill="1" applyBorder="1" applyAlignment="1">
      <alignment vertical="center"/>
    </xf>
    <xf numFmtId="0" fontId="0" fillId="0" borderId="0" xfId="0" applyBorder="1" applyAlignment="1">
      <alignment horizontal="center" vertical="center"/>
    </xf>
    <xf numFmtId="169" fontId="12" fillId="0" borderId="0" xfId="0" applyNumberFormat="1" applyFont="1" applyFill="1" applyBorder="1" applyAlignment="1">
      <alignment vertical="center"/>
    </xf>
    <xf numFmtId="14" fontId="0" fillId="0" borderId="0" xfId="0" applyNumberFormat="1" applyBorder="1" applyAlignment="1">
      <alignment horizontal="center" vertical="center"/>
    </xf>
    <xf numFmtId="0" fontId="35" fillId="0" borderId="0" xfId="0" applyFont="1" applyFill="1" applyBorder="1" applyAlignment="1">
      <alignment vertical="center"/>
    </xf>
    <xf numFmtId="3" fontId="6" fillId="0" borderId="0" xfId="39" applyNumberFormat="1" applyFont="1" applyBorder="1" applyAlignment="1">
      <alignment horizontal="center"/>
    </xf>
    <xf numFmtId="165" fontId="5" fillId="0" borderId="0" xfId="29" applyNumberFormat="1" applyFont="1" applyFill="1" applyBorder="1"/>
    <xf numFmtId="175" fontId="5" fillId="0" borderId="0" xfId="45" applyNumberFormat="1" applyFont="1">
      <alignment vertical="top"/>
    </xf>
    <xf numFmtId="176" fontId="5" fillId="0" borderId="0" xfId="45" applyNumberFormat="1" applyFont="1">
      <alignment vertical="top"/>
    </xf>
    <xf numFmtId="0" fontId="9" fillId="0" borderId="0" xfId="0" applyFont="1" applyAlignment="1">
      <alignment vertical="center"/>
    </xf>
    <xf numFmtId="0" fontId="7" fillId="0" borderId="0" xfId="0" applyFont="1" applyAlignment="1">
      <alignment vertical="center"/>
    </xf>
    <xf numFmtId="0" fontId="15" fillId="0" borderId="0" xfId="41" applyFont="1" applyBorder="1" applyAlignment="1">
      <alignment vertical="center"/>
    </xf>
    <xf numFmtId="0" fontId="42" fillId="0" borderId="13" xfId="0" applyFont="1" applyBorder="1"/>
    <xf numFmtId="0" fontId="40" fillId="0" borderId="12" xfId="0" applyFont="1" applyBorder="1" applyAlignment="1">
      <alignment horizontal="center" vertical="center"/>
    </xf>
    <xf numFmtId="0" fontId="40" fillId="0" borderId="13" xfId="0" applyFont="1" applyBorder="1" applyAlignment="1">
      <alignment vertical="center"/>
    </xf>
    <xf numFmtId="0" fontId="40" fillId="0" borderId="20" xfId="0" applyFont="1" applyBorder="1" applyAlignment="1">
      <alignment horizontal="center" vertical="center"/>
    </xf>
    <xf numFmtId="174" fontId="5" fillId="0" borderId="0" xfId="45" applyNumberFormat="1" applyFont="1">
      <alignment vertical="top"/>
    </xf>
    <xf numFmtId="177" fontId="5" fillId="0" borderId="0" xfId="45" applyNumberFormat="1" applyFont="1">
      <alignment vertical="top"/>
    </xf>
    <xf numFmtId="167" fontId="5" fillId="0" borderId="0" xfId="41" applyNumberFormat="1" applyFont="1" applyBorder="1" applyAlignment="1"/>
    <xf numFmtId="15" fontId="53" fillId="0" borderId="12" xfId="0" applyNumberFormat="1" applyFont="1" applyFill="1" applyBorder="1" applyAlignment="1">
      <alignment horizontal="center"/>
    </xf>
    <xf numFmtId="0" fontId="53" fillId="0" borderId="12" xfId="0" applyFont="1" applyFill="1" applyBorder="1" applyAlignment="1">
      <alignment horizontal="left"/>
    </xf>
    <xf numFmtId="0" fontId="15" fillId="0" borderId="0" xfId="41" applyFont="1" applyBorder="1" applyAlignment="1">
      <alignment horizontal="center" vertical="center"/>
    </xf>
    <xf numFmtId="3" fontId="42" fillId="0" borderId="28" xfId="0" applyNumberFormat="1" applyFont="1" applyFill="1" applyBorder="1" applyAlignment="1">
      <alignment horizontal="center"/>
    </xf>
    <xf numFmtId="0" fontId="54" fillId="0" borderId="0" xfId="0" applyFont="1" applyAlignment="1">
      <alignment horizontal="center"/>
    </xf>
    <xf numFmtId="0" fontId="0" fillId="0" borderId="0" xfId="0" applyAlignment="1">
      <alignment horizontal="center"/>
    </xf>
    <xf numFmtId="7" fontId="42" fillId="0" borderId="0" xfId="41" applyNumberFormat="1" applyFont="1" applyAlignment="1"/>
    <xf numFmtId="0" fontId="42" fillId="0" borderId="0" xfId="41" applyFont="1" applyBorder="1" applyAlignment="1">
      <alignment horizontal="center"/>
    </xf>
    <xf numFmtId="0" fontId="42" fillId="0" borderId="0" xfId="45" applyFont="1" applyBorder="1" applyAlignment="1">
      <alignment horizontal="center"/>
    </xf>
    <xf numFmtId="0" fontId="42" fillId="0" borderId="0" xfId="45" applyFont="1" applyFill="1" applyBorder="1" applyAlignment="1">
      <alignment horizontal="center"/>
    </xf>
    <xf numFmtId="9" fontId="39" fillId="0" borderId="22" xfId="44" applyFont="1" applyFill="1" applyBorder="1" applyAlignment="1">
      <alignment horizontal="right"/>
    </xf>
    <xf numFmtId="172" fontId="39" fillId="0" borderId="12" xfId="29" applyNumberFormat="1" applyFont="1" applyFill="1" applyBorder="1" applyAlignment="1">
      <alignment horizontal="right"/>
    </xf>
    <xf numFmtId="0" fontId="39" fillId="0" borderId="23" xfId="0" applyFont="1" applyBorder="1" applyAlignment="1">
      <alignment horizontal="center"/>
    </xf>
    <xf numFmtId="166" fontId="39" fillId="0" borderId="42" xfId="39" applyNumberFormat="1" applyFont="1" applyBorder="1" applyAlignment="1">
      <alignment horizontal="center"/>
    </xf>
    <xf numFmtId="0" fontId="52" fillId="0" borderId="14" xfId="0" applyFont="1" applyFill="1" applyBorder="1" applyAlignment="1">
      <alignment horizontal="center"/>
    </xf>
    <xf numFmtId="165" fontId="52" fillId="0" borderId="12" xfId="29" applyNumberFormat="1" applyFont="1" applyFill="1" applyBorder="1" applyAlignment="1">
      <alignment horizontal="left"/>
    </xf>
    <xf numFmtId="0" fontId="11" fillId="0" borderId="0" xfId="39" applyFont="1" applyFill="1" applyAlignment="1">
      <alignment vertical="top"/>
    </xf>
    <xf numFmtId="0" fontId="55" fillId="0" borderId="0" xfId="39" applyFont="1" applyBorder="1"/>
    <xf numFmtId="0" fontId="42" fillId="0" borderId="33" xfId="45" applyFont="1" applyFill="1" applyBorder="1" applyAlignment="1">
      <alignment horizontal="center" vertical="center"/>
    </xf>
    <xf numFmtId="0" fontId="42" fillId="0" borderId="0" xfId="45" applyFont="1" applyFill="1" applyBorder="1" applyAlignment="1">
      <alignment horizontal="center" vertical="center"/>
    </xf>
    <xf numFmtId="6" fontId="56" fillId="0" borderId="0" xfId="0" applyNumberFormat="1" applyFont="1" applyBorder="1" applyAlignment="1">
      <alignment horizontal="right" vertical="center" wrapText="1"/>
    </xf>
    <xf numFmtId="0" fontId="46" fillId="0" borderId="0" xfId="0" applyFont="1" applyAlignment="1">
      <alignment horizontal="left"/>
    </xf>
    <xf numFmtId="0" fontId="10" fillId="0" borderId="0" xfId="41" applyFont="1" applyFill="1" applyBorder="1" applyAlignment="1"/>
    <xf numFmtId="170" fontId="57" fillId="0" borderId="0" xfId="395" applyNumberFormat="1" applyAlignment="1"/>
    <xf numFmtId="44" fontId="42" fillId="0" borderId="0" xfId="41" applyNumberFormat="1" applyFont="1" applyBorder="1" applyAlignment="1">
      <alignment horizontal="center"/>
    </xf>
    <xf numFmtId="0" fontId="58" fillId="0" borderId="14" xfId="0" applyFont="1" applyBorder="1"/>
    <xf numFmtId="0" fontId="42" fillId="0" borderId="54" xfId="0" applyFont="1" applyBorder="1" applyAlignment="1">
      <alignment horizontal="left"/>
    </xf>
    <xf numFmtId="0" fontId="42" fillId="0" borderId="26" xfId="0" applyFont="1" applyBorder="1" applyAlignment="1">
      <alignment horizontal="left"/>
    </xf>
    <xf numFmtId="0" fontId="42" fillId="0" borderId="26" xfId="0" applyFont="1" applyBorder="1"/>
    <xf numFmtId="0" fontId="58" fillId="0" borderId="26" xfId="0" applyFont="1" applyBorder="1"/>
    <xf numFmtId="0" fontId="42" fillId="0" borderId="26" xfId="0" quotePrefix="1" applyFont="1" applyBorder="1" applyAlignment="1">
      <alignment horizontal="left"/>
    </xf>
    <xf numFmtId="0" fontId="42" fillId="0" borderId="55" xfId="0" applyFont="1" applyBorder="1"/>
    <xf numFmtId="0" fontId="42" fillId="0" borderId="54" xfId="0" applyFont="1" applyBorder="1"/>
    <xf numFmtId="172" fontId="39" fillId="0" borderId="52" xfId="29" applyNumberFormat="1" applyFont="1" applyFill="1" applyBorder="1" applyAlignment="1">
      <alignment horizontal="right"/>
    </xf>
    <xf numFmtId="165" fontId="42" fillId="0" borderId="54" xfId="29" applyNumberFormat="1" applyFont="1" applyBorder="1" applyAlignment="1">
      <alignment horizontal="left"/>
    </xf>
    <xf numFmtId="0" fontId="58" fillId="25" borderId="29" xfId="0" applyFont="1" applyFill="1" applyBorder="1" applyAlignment="1">
      <alignment horizontal="left"/>
    </xf>
    <xf numFmtId="0" fontId="58" fillId="25" borderId="53" xfId="0" applyFont="1" applyFill="1" applyBorder="1" applyAlignment="1">
      <alignment horizontal="left"/>
    </xf>
    <xf numFmtId="0" fontId="42" fillId="25" borderId="30" xfId="28" applyNumberFormat="1" applyFont="1" applyFill="1" applyBorder="1" applyAlignment="1">
      <alignment horizontal="center"/>
    </xf>
    <xf numFmtId="172" fontId="39" fillId="25" borderId="12" xfId="29" applyNumberFormat="1" applyFont="1" applyFill="1" applyBorder="1" applyAlignment="1">
      <alignment horizontal="right"/>
    </xf>
    <xf numFmtId="9" fontId="39" fillId="25" borderId="22" xfId="44" applyFont="1" applyFill="1" applyBorder="1" applyAlignment="1">
      <alignment horizontal="right"/>
    </xf>
    <xf numFmtId="0" fontId="39" fillId="25" borderId="23" xfId="0" applyFont="1" applyFill="1" applyBorder="1" applyAlignment="1">
      <alignment horizontal="center"/>
    </xf>
    <xf numFmtId="0" fontId="7" fillId="0" borderId="31" xfId="45" applyFont="1" applyFill="1" applyBorder="1" applyAlignment="1">
      <alignment wrapText="1"/>
    </xf>
    <xf numFmtId="0" fontId="42" fillId="0" borderId="29" xfId="41" applyFont="1" applyFill="1" applyBorder="1" applyAlignment="1">
      <alignment horizontal="center" vertical="center"/>
    </xf>
    <xf numFmtId="178" fontId="42" fillId="0" borderId="30" xfId="28" applyNumberFormat="1" applyFont="1" applyFill="1" applyBorder="1" applyAlignment="1">
      <alignment horizontal="center" vertical="center"/>
    </xf>
    <xf numFmtId="165" fontId="39" fillId="0" borderId="30" xfId="29" applyNumberFormat="1" applyFont="1" applyFill="1" applyBorder="1" applyAlignment="1">
      <alignment horizontal="right" vertical="center"/>
    </xf>
    <xf numFmtId="165" fontId="39" fillId="0" borderId="56" xfId="29" applyNumberFormat="1" applyFont="1" applyFill="1" applyBorder="1" applyAlignment="1">
      <alignment horizontal="right" vertical="center"/>
    </xf>
    <xf numFmtId="0" fontId="42" fillId="0" borderId="14" xfId="41" applyFont="1" applyFill="1" applyBorder="1" applyAlignment="1">
      <alignment horizontal="center" vertical="center"/>
    </xf>
    <xf numFmtId="178" fontId="42" fillId="0" borderId="12" xfId="28" applyNumberFormat="1" applyFont="1" applyFill="1" applyBorder="1" applyAlignment="1">
      <alignment horizontal="center" vertical="center"/>
    </xf>
    <xf numFmtId="165" fontId="39" fillId="0" borderId="12" xfId="29" applyNumberFormat="1" applyFont="1" applyFill="1" applyBorder="1" applyAlignment="1">
      <alignment horizontal="right" vertical="center"/>
    </xf>
    <xf numFmtId="165" fontId="39" fillId="0" borderId="10" xfId="29" applyNumberFormat="1" applyFont="1" applyFill="1" applyBorder="1" applyAlignment="1">
      <alignment horizontal="right" vertical="center"/>
    </xf>
    <xf numFmtId="0" fontId="42" fillId="0" borderId="14" xfId="45" applyFont="1" applyFill="1" applyBorder="1" applyAlignment="1">
      <alignment horizontal="center" vertical="center"/>
    </xf>
    <xf numFmtId="0" fontId="42" fillId="0" borderId="14" xfId="45" applyNumberFormat="1" applyFont="1" applyFill="1" applyBorder="1" applyAlignment="1">
      <alignment horizontal="center" vertical="center"/>
    </xf>
    <xf numFmtId="165" fontId="39" fillId="25" borderId="12" xfId="29" applyNumberFormat="1" applyFont="1" applyFill="1" applyBorder="1" applyAlignment="1">
      <alignment horizontal="right" vertical="center"/>
    </xf>
    <xf numFmtId="0" fontId="42" fillId="0" borderId="13" xfId="45" applyFont="1" applyFill="1" applyBorder="1" applyAlignment="1">
      <alignment horizontal="center" vertical="center"/>
    </xf>
    <xf numFmtId="178" fontId="42" fillId="0" borderId="20" xfId="28" applyNumberFormat="1" applyFont="1" applyFill="1" applyBorder="1" applyAlignment="1">
      <alignment horizontal="center" vertical="center"/>
    </xf>
    <xf numFmtId="165" fontId="39" fillId="25" borderId="20" xfId="29" applyNumberFormat="1" applyFont="1" applyFill="1" applyBorder="1" applyAlignment="1">
      <alignment horizontal="right" vertical="center"/>
    </xf>
    <xf numFmtId="165" fontId="39" fillId="0" borderId="20" xfId="29" applyNumberFormat="1" applyFont="1" applyFill="1" applyBorder="1" applyAlignment="1">
      <alignment horizontal="right" vertical="center"/>
    </xf>
    <xf numFmtId="165" fontId="39" fillId="0" borderId="44" xfId="29" applyNumberFormat="1" applyFont="1" applyFill="1" applyBorder="1" applyAlignment="1">
      <alignment horizontal="right" vertical="center"/>
    </xf>
    <xf numFmtId="165" fontId="39" fillId="0" borderId="38" xfId="29" applyNumberFormat="1" applyFont="1" applyFill="1" applyBorder="1" applyAlignment="1">
      <alignment horizontal="right" vertical="center"/>
    </xf>
    <xf numFmtId="165" fontId="39" fillId="0" borderId="43" xfId="29" applyNumberFormat="1" applyFont="1" applyFill="1" applyBorder="1" applyAlignment="1">
      <alignment horizontal="right" vertical="center"/>
    </xf>
    <xf numFmtId="178" fontId="42" fillId="0" borderId="41" xfId="28" applyNumberFormat="1" applyFont="1" applyFill="1" applyBorder="1" applyAlignment="1">
      <alignment horizontal="center" vertical="center"/>
    </xf>
    <xf numFmtId="165" fontId="40" fillId="0" borderId="47" xfId="29" applyNumberFormat="1" applyFont="1" applyFill="1" applyBorder="1" applyAlignment="1">
      <alignment horizontal="right" vertical="center"/>
    </xf>
    <xf numFmtId="165" fontId="39" fillId="0" borderId="47" xfId="29" applyNumberFormat="1" applyFont="1" applyFill="1" applyBorder="1" applyAlignment="1">
      <alignment horizontal="right" vertical="center"/>
    </xf>
    <xf numFmtId="165" fontId="39" fillId="0" borderId="45" xfId="29" applyNumberFormat="1" applyFont="1" applyFill="1" applyBorder="1" applyAlignment="1">
      <alignment horizontal="right" vertical="center"/>
    </xf>
    <xf numFmtId="178" fontId="42" fillId="0" borderId="46" xfId="28" applyNumberFormat="1" applyFont="1" applyFill="1" applyBorder="1" applyAlignment="1">
      <alignment horizontal="center" vertical="center"/>
    </xf>
    <xf numFmtId="165" fontId="40" fillId="0" borderId="46" xfId="29" applyNumberFormat="1" applyFont="1" applyFill="1" applyBorder="1" applyAlignment="1">
      <alignment horizontal="right" vertical="center"/>
    </xf>
    <xf numFmtId="178" fontId="42" fillId="0" borderId="47" xfId="28" applyNumberFormat="1" applyFont="1" applyFill="1" applyBorder="1" applyAlignment="1">
      <alignment horizontal="center" vertical="center"/>
    </xf>
    <xf numFmtId="165" fontId="40" fillId="25" borderId="47" xfId="29" applyNumberFormat="1" applyFont="1" applyFill="1" applyBorder="1" applyAlignment="1">
      <alignment horizontal="right" vertical="center"/>
    </xf>
    <xf numFmtId="165" fontId="39" fillId="25" borderId="47" xfId="29" applyNumberFormat="1" applyFont="1" applyFill="1" applyBorder="1" applyAlignment="1">
      <alignment horizontal="right" vertical="center"/>
    </xf>
    <xf numFmtId="178" fontId="42" fillId="0" borderId="48" xfId="28" applyNumberFormat="1" applyFont="1" applyFill="1" applyBorder="1" applyAlignment="1">
      <alignment horizontal="center" vertical="center"/>
    </xf>
    <xf numFmtId="165" fontId="40" fillId="25" borderId="38" xfId="29" applyNumberFormat="1" applyFont="1" applyFill="1" applyBorder="1" applyAlignment="1">
      <alignment horizontal="right" vertical="center"/>
    </xf>
    <xf numFmtId="165" fontId="40" fillId="0" borderId="38" xfId="29" applyNumberFormat="1" applyFont="1" applyFill="1" applyBorder="1" applyAlignment="1">
      <alignment horizontal="right" vertical="center"/>
    </xf>
    <xf numFmtId="0" fontId="42" fillId="0" borderId="54" xfId="0" quotePrefix="1" applyFont="1" applyBorder="1" applyAlignment="1">
      <alignment horizontal="left"/>
    </xf>
    <xf numFmtId="0" fontId="39" fillId="24" borderId="18" xfId="0" quotePrefix="1" applyFont="1" applyFill="1" applyBorder="1" applyAlignment="1">
      <alignment horizontal="center" vertical="center" wrapText="1"/>
    </xf>
    <xf numFmtId="0" fontId="7" fillId="0" borderId="0" xfId="41" applyFont="1" applyAlignment="1"/>
    <xf numFmtId="0" fontId="42" fillId="0" borderId="47" xfId="45" applyFont="1" applyFill="1" applyBorder="1" applyAlignment="1">
      <alignment horizontal="center" vertical="center"/>
    </xf>
    <xf numFmtId="0" fontId="42" fillId="0" borderId="46" xfId="41" applyFont="1" applyFill="1" applyBorder="1" applyAlignment="1">
      <alignment horizontal="center" vertical="center"/>
    </xf>
    <xf numFmtId="0" fontId="42" fillId="0" borderId="41" xfId="45" applyNumberFormat="1" applyFont="1" applyFill="1" applyBorder="1" applyAlignment="1">
      <alignment horizontal="center" vertical="center"/>
    </xf>
    <xf numFmtId="0" fontId="42" fillId="0" borderId="41" xfId="45" applyFont="1" applyFill="1" applyBorder="1" applyAlignment="1">
      <alignment horizontal="center" vertical="center"/>
    </xf>
    <xf numFmtId="0" fontId="42" fillId="0" borderId="47" xfId="41" applyFont="1" applyFill="1" applyBorder="1" applyAlignment="1">
      <alignment horizontal="center" vertical="center"/>
    </xf>
    <xf numFmtId="0" fontId="42" fillId="0" borderId="48" xfId="45" applyFont="1" applyFill="1" applyBorder="1" applyAlignment="1">
      <alignment horizontal="center" vertical="center"/>
    </xf>
    <xf numFmtId="9" fontId="60" fillId="25" borderId="47" xfId="44" applyFont="1" applyFill="1" applyBorder="1" applyAlignment="1">
      <alignment horizontal="right" vertical="center"/>
    </xf>
    <xf numFmtId="9" fontId="60" fillId="25" borderId="37" xfId="44" applyFont="1" applyFill="1" applyBorder="1" applyAlignment="1">
      <alignment horizontal="right" vertical="center"/>
    </xf>
    <xf numFmtId="9" fontId="60" fillId="0" borderId="45" xfId="44" applyFont="1" applyFill="1" applyBorder="1" applyAlignment="1">
      <alignment horizontal="right" vertical="center"/>
    </xf>
    <xf numFmtId="172" fontId="60" fillId="25" borderId="12" xfId="29" applyNumberFormat="1" applyFont="1" applyFill="1" applyBorder="1" applyAlignment="1">
      <alignment horizontal="right"/>
    </xf>
    <xf numFmtId="0" fontId="7" fillId="24" borderId="31" xfId="0" applyFont="1" applyFill="1" applyBorder="1" applyAlignment="1">
      <alignment horizontal="center" vertical="center" wrapText="1"/>
    </xf>
    <xf numFmtId="0" fontId="7" fillId="24" borderId="32" xfId="0" quotePrefix="1" applyFont="1" applyFill="1" applyBorder="1" applyAlignment="1">
      <alignment horizontal="center" vertical="center" wrapText="1"/>
    </xf>
    <xf numFmtId="0" fontId="7" fillId="24" borderId="24" xfId="0" applyFont="1" applyFill="1" applyBorder="1" applyAlignment="1">
      <alignment horizontal="center" vertical="center" wrapText="1"/>
    </xf>
    <xf numFmtId="0" fontId="7" fillId="24" borderId="25" xfId="0" applyFont="1" applyFill="1" applyBorder="1" applyAlignment="1">
      <alignment horizontal="center" vertical="center" wrapText="1"/>
    </xf>
    <xf numFmtId="0" fontId="7" fillId="24" borderId="25" xfId="0" quotePrefix="1" applyFont="1" applyFill="1" applyBorder="1" applyAlignment="1">
      <alignment horizontal="center" vertical="center" wrapText="1"/>
    </xf>
    <xf numFmtId="0" fontId="7" fillId="24" borderId="40" xfId="0" applyFont="1" applyFill="1" applyBorder="1" applyAlignment="1">
      <alignment horizontal="left" wrapText="1"/>
    </xf>
    <xf numFmtId="0" fontId="7" fillId="24" borderId="58" xfId="0" applyFont="1" applyFill="1" applyBorder="1" applyAlignment="1">
      <alignment horizontal="left" wrapText="1"/>
    </xf>
    <xf numFmtId="0" fontId="7" fillId="24" borderId="57" xfId="0" applyFont="1" applyFill="1" applyBorder="1" applyAlignment="1">
      <alignment horizontal="left" wrapText="1"/>
    </xf>
    <xf numFmtId="0" fontId="42" fillId="0" borderId="29" xfId="39" applyFont="1" applyFill="1" applyBorder="1" applyAlignment="1">
      <alignment horizontal="center" vertical="center"/>
    </xf>
    <xf numFmtId="0" fontId="42" fillId="0" borderId="14" xfId="39" applyFont="1" applyFill="1" applyBorder="1" applyAlignment="1">
      <alignment horizontal="center" vertical="center"/>
    </xf>
    <xf numFmtId="0" fontId="42" fillId="0" borderId="13" xfId="39" applyFont="1" applyFill="1" applyBorder="1" applyAlignment="1">
      <alignment horizontal="center" vertical="center"/>
    </xf>
    <xf numFmtId="14" fontId="0" fillId="0" borderId="0" xfId="0" applyNumberFormat="1"/>
    <xf numFmtId="169" fontId="40" fillId="26" borderId="19" xfId="0" applyNumberFormat="1" applyFont="1" applyFill="1" applyBorder="1" applyAlignment="1">
      <alignment horizontal="center" vertical="center"/>
    </xf>
    <xf numFmtId="9" fontId="39" fillId="0" borderId="47" xfId="44" applyFont="1" applyFill="1" applyBorder="1" applyAlignment="1">
      <alignment horizontal="right" vertical="center"/>
    </xf>
    <xf numFmtId="9" fontId="39" fillId="0" borderId="45" xfId="44" applyFont="1" applyFill="1" applyBorder="1" applyAlignment="1">
      <alignment vertical="center"/>
    </xf>
    <xf numFmtId="0" fontId="61" fillId="0" borderId="0" xfId="0" quotePrefix="1" applyFont="1" applyAlignment="1">
      <alignment horizontal="left"/>
    </xf>
    <xf numFmtId="0" fontId="7" fillId="24" borderId="24" xfId="0" quotePrefix="1" applyFont="1" applyFill="1" applyBorder="1" applyAlignment="1">
      <alignment horizontal="center" vertical="center" wrapText="1"/>
    </xf>
    <xf numFmtId="0" fontId="60" fillId="0" borderId="38" xfId="45" applyFont="1" applyBorder="1" applyAlignment="1">
      <alignment horizontal="center" vertical="center" wrapText="1"/>
    </xf>
    <xf numFmtId="180" fontId="5" fillId="0" borderId="0" xfId="41" applyNumberFormat="1" applyFont="1" applyAlignment="1"/>
    <xf numFmtId="179" fontId="39" fillId="0" borderId="47" xfId="44" applyNumberFormat="1" applyFont="1" applyFill="1" applyBorder="1" applyAlignment="1">
      <alignment horizontal="right" vertical="center"/>
    </xf>
    <xf numFmtId="179" fontId="39" fillId="25" borderId="47" xfId="44" applyNumberFormat="1" applyFont="1" applyFill="1" applyBorder="1" applyAlignment="1">
      <alignment horizontal="right" vertical="center"/>
    </xf>
    <xf numFmtId="179" fontId="39" fillId="25" borderId="37" xfId="44" applyNumberFormat="1" applyFont="1" applyFill="1" applyBorder="1" applyAlignment="1">
      <alignment horizontal="right" vertical="center"/>
    </xf>
    <xf numFmtId="179" fontId="39" fillId="0" borderId="37" xfId="44" applyNumberFormat="1" applyFont="1" applyFill="1" applyBorder="1" applyAlignment="1">
      <alignment horizontal="right" vertical="center"/>
    </xf>
    <xf numFmtId="165" fontId="39" fillId="25" borderId="37" xfId="29" applyNumberFormat="1" applyFont="1" applyFill="1" applyBorder="1" applyAlignment="1">
      <alignment horizontal="right" vertical="center"/>
    </xf>
    <xf numFmtId="10" fontId="39" fillId="0" borderId="38" xfId="45" applyNumberFormat="1" applyFont="1" applyBorder="1" applyAlignment="1">
      <alignment horizontal="center" vertical="center" wrapText="1"/>
    </xf>
    <xf numFmtId="10" fontId="39" fillId="0" borderId="45" xfId="44" applyNumberFormat="1" applyFont="1" applyFill="1" applyBorder="1" applyAlignment="1">
      <alignment horizontal="right" vertical="center"/>
    </xf>
    <xf numFmtId="0" fontId="52" fillId="0" borderId="12" xfId="0" applyFont="1" applyFill="1" applyBorder="1" applyAlignment="1">
      <alignment horizontal="center" vertical="center"/>
    </xf>
    <xf numFmtId="0" fontId="52" fillId="0" borderId="12" xfId="0" applyFont="1" applyFill="1" applyBorder="1" applyAlignment="1">
      <alignment horizontal="left" vertical="center" wrapText="1"/>
    </xf>
    <xf numFmtId="0" fontId="52" fillId="0" borderId="12" xfId="0" applyFont="1" applyBorder="1" applyAlignment="1">
      <alignment horizontal="center" vertical="center"/>
    </xf>
    <xf numFmtId="0" fontId="52" fillId="0" borderId="12" xfId="0" applyFont="1" applyBorder="1" applyAlignment="1">
      <alignment horizontal="left" vertical="center" wrapText="1"/>
    </xf>
    <xf numFmtId="44" fontId="52" fillId="0" borderId="12" xfId="29" applyFont="1" applyBorder="1" applyAlignment="1">
      <alignment horizontal="center" vertical="center" wrapText="1"/>
    </xf>
    <xf numFmtId="0" fontId="52" fillId="0" borderId="14" xfId="0" applyFont="1" applyBorder="1" applyAlignment="1">
      <alignment horizontal="center"/>
    </xf>
    <xf numFmtId="15" fontId="53" fillId="0" borderId="12" xfId="0" applyNumberFormat="1" applyFont="1" applyBorder="1" applyAlignment="1">
      <alignment horizontal="center"/>
    </xf>
    <xf numFmtId="0" fontId="53" fillId="0" borderId="12" xfId="0" applyFont="1" applyBorder="1" applyAlignment="1">
      <alignment horizontal="left"/>
    </xf>
    <xf numFmtId="165" fontId="52" fillId="0" borderId="12" xfId="29" applyNumberFormat="1" applyFont="1" applyBorder="1" applyAlignment="1">
      <alignment horizontal="left"/>
    </xf>
    <xf numFmtId="165" fontId="39" fillId="27" borderId="47" xfId="29" applyNumberFormat="1" applyFont="1" applyFill="1" applyBorder="1" applyAlignment="1">
      <alignment horizontal="right" vertical="center"/>
    </xf>
    <xf numFmtId="0" fontId="42" fillId="0" borderId="12" xfId="0" applyFont="1" applyBorder="1" applyAlignment="1">
      <alignment horizontal="center"/>
    </xf>
    <xf numFmtId="9" fontId="39" fillId="0" borderId="22" xfId="44" applyFont="1" applyBorder="1" applyAlignment="1">
      <alignment horizontal="right"/>
    </xf>
    <xf numFmtId="172" fontId="39" fillId="0" borderId="12" xfId="29" applyNumberFormat="1" applyFont="1" applyBorder="1" applyAlignment="1">
      <alignment horizontal="right"/>
    </xf>
    <xf numFmtId="3" fontId="43" fillId="0" borderId="20" xfId="0" applyNumberFormat="1" applyFont="1" applyBorder="1"/>
    <xf numFmtId="172" fontId="60" fillId="0" borderId="12" xfId="29" applyNumberFormat="1" applyFont="1" applyBorder="1" applyAlignment="1">
      <alignment horizontal="right"/>
    </xf>
    <xf numFmtId="172" fontId="39" fillId="0" borderId="52" xfId="29" applyNumberFormat="1" applyFont="1" applyBorder="1" applyAlignment="1">
      <alignment horizontal="right"/>
    </xf>
    <xf numFmtId="0" fontId="42" fillId="26" borderId="47" xfId="45" applyFont="1" applyFill="1" applyBorder="1" applyAlignment="1">
      <alignment horizontal="center" vertical="center"/>
    </xf>
    <xf numFmtId="178" fontId="42" fillId="26" borderId="41" xfId="28" applyNumberFormat="1" applyFont="1" applyFill="1" applyBorder="1" applyAlignment="1">
      <alignment horizontal="center" vertical="center"/>
    </xf>
    <xf numFmtId="165" fontId="40" fillId="26" borderId="37" xfId="29" applyNumberFormat="1" applyFont="1" applyFill="1" applyBorder="1" applyAlignment="1">
      <alignment horizontal="right" vertical="center"/>
    </xf>
    <xf numFmtId="165" fontId="39" fillId="26" borderId="37" xfId="29" applyNumberFormat="1" applyFont="1" applyFill="1" applyBorder="1" applyAlignment="1">
      <alignment horizontal="right" vertical="center"/>
    </xf>
    <xf numFmtId="0" fontId="5" fillId="26" borderId="0" xfId="45" applyFont="1" applyFill="1">
      <alignment vertical="top"/>
    </xf>
    <xf numFmtId="165" fontId="5" fillId="26" borderId="0" xfId="45" applyNumberFormat="1" applyFont="1" applyFill="1">
      <alignment vertical="top"/>
    </xf>
    <xf numFmtId="164" fontId="5" fillId="26" borderId="0" xfId="28" applyNumberFormat="1" applyFont="1" applyFill="1"/>
    <xf numFmtId="7" fontId="42" fillId="26" borderId="0" xfId="41" applyNumberFormat="1" applyFont="1" applyFill="1" applyAlignment="1"/>
    <xf numFmtId="166" fontId="39" fillId="0" borderId="42" xfId="39" applyNumberFormat="1" applyFont="1" applyBorder="1" applyAlignment="1">
      <alignment horizontal="left"/>
    </xf>
    <xf numFmtId="0" fontId="39" fillId="0" borderId="23" xfId="0" applyFont="1" applyBorder="1" applyAlignment="1">
      <alignment horizontal="left"/>
    </xf>
    <xf numFmtId="3" fontId="42" fillId="0" borderId="28" xfId="0" applyNumberFormat="1" applyFont="1" applyFill="1" applyBorder="1" applyAlignment="1">
      <alignment horizontal="left"/>
    </xf>
    <xf numFmtId="0" fontId="54" fillId="0" borderId="0" xfId="0" applyFont="1" applyAlignment="1">
      <alignment horizontal="left"/>
    </xf>
    <xf numFmtId="0" fontId="39" fillId="25" borderId="23" xfId="0" applyFont="1" applyFill="1" applyBorder="1" applyAlignment="1">
      <alignment horizontal="left"/>
    </xf>
    <xf numFmtId="0" fontId="42" fillId="0" borderId="0" xfId="0" applyFont="1"/>
    <xf numFmtId="9" fontId="42" fillId="0" borderId="22" xfId="44" applyFont="1" applyFill="1" applyBorder="1" applyAlignment="1">
      <alignment horizontal="right"/>
    </xf>
    <xf numFmtId="9" fontId="42" fillId="0" borderId="20" xfId="44" applyFont="1" applyFill="1" applyBorder="1"/>
    <xf numFmtId="44" fontId="52" fillId="0" borderId="12" xfId="29" quotePrefix="1" applyFont="1" applyFill="1" applyBorder="1" applyAlignment="1">
      <alignment horizontal="center" vertical="center" wrapText="1"/>
    </xf>
    <xf numFmtId="14" fontId="42" fillId="0" borderId="65" xfId="0" applyNumberFormat="1" applyFont="1" applyBorder="1" applyAlignment="1">
      <alignment horizontal="center" vertical="center"/>
    </xf>
    <xf numFmtId="14" fontId="42" fillId="26" borderId="65" xfId="0" applyNumberFormat="1" applyFont="1" applyFill="1" applyBorder="1" applyAlignment="1">
      <alignment horizontal="center" vertical="center"/>
    </xf>
    <xf numFmtId="0" fontId="42" fillId="26" borderId="65" xfId="0" applyFont="1" applyFill="1" applyBorder="1" applyAlignment="1">
      <alignment horizontal="center" vertical="center"/>
    </xf>
    <xf numFmtId="44" fontId="42" fillId="26" borderId="65" xfId="29" applyFont="1" applyFill="1" applyBorder="1" applyAlignment="1">
      <alignment horizontal="center" vertical="center"/>
    </xf>
    <xf numFmtId="0" fontId="42" fillId="26" borderId="65" xfId="0" applyFont="1" applyFill="1" applyBorder="1" applyAlignment="1">
      <alignment horizontal="left" vertical="center"/>
    </xf>
    <xf numFmtId="0" fontId="42" fillId="0" borderId="65" xfId="0" applyFont="1" applyBorder="1" applyAlignment="1">
      <alignment horizontal="left" vertical="center" wrapText="1"/>
    </xf>
    <xf numFmtId="0" fontId="42" fillId="0" borderId="65" xfId="0" applyFont="1" applyBorder="1" applyAlignment="1">
      <alignment horizontal="left" vertical="center"/>
    </xf>
    <xf numFmtId="0" fontId="42" fillId="26" borderId="65" xfId="0" quotePrefix="1" applyFont="1" applyFill="1" applyBorder="1" applyAlignment="1">
      <alignment horizontal="left" vertical="center"/>
    </xf>
    <xf numFmtId="165" fontId="42" fillId="26" borderId="65" xfId="29" applyNumberFormat="1" applyFont="1" applyFill="1" applyBorder="1" applyAlignment="1">
      <alignment horizontal="center" vertical="center"/>
    </xf>
    <xf numFmtId="0" fontId="39" fillId="28" borderId="15" xfId="0" applyFont="1" applyFill="1" applyBorder="1" applyAlignment="1">
      <alignment horizontal="center" vertical="center" wrapText="1"/>
    </xf>
    <xf numFmtId="0" fontId="39" fillId="28" borderId="61" xfId="0" applyFont="1" applyFill="1" applyBorder="1" applyAlignment="1">
      <alignment horizontal="center" vertical="center" wrapText="1"/>
    </xf>
    <xf numFmtId="0" fontId="39" fillId="28" borderId="50" xfId="0" applyFont="1" applyFill="1" applyBorder="1" applyAlignment="1">
      <alignment horizontal="center" vertical="center" wrapText="1"/>
    </xf>
    <xf numFmtId="0" fontId="39" fillId="28" borderId="51" xfId="0" applyFont="1" applyFill="1" applyBorder="1" applyAlignment="1">
      <alignment horizontal="center" vertical="center" wrapText="1"/>
    </xf>
    <xf numFmtId="0" fontId="39" fillId="0" borderId="0" xfId="45" applyFont="1" applyBorder="1" applyAlignment="1">
      <alignment horizontal="center" wrapText="1"/>
    </xf>
    <xf numFmtId="0" fontId="39" fillId="0" borderId="37" xfId="45" applyFont="1" applyBorder="1" applyAlignment="1">
      <alignment horizontal="center" vertical="center"/>
    </xf>
    <xf numFmtId="6" fontId="39" fillId="0" borderId="37" xfId="28" applyNumberFormat="1" applyFont="1" applyBorder="1" applyAlignment="1">
      <alignment horizontal="center" vertical="center"/>
    </xf>
    <xf numFmtId="0" fontId="42" fillId="0" borderId="0" xfId="45" applyFont="1" applyFill="1" applyBorder="1" applyAlignment="1">
      <alignment vertical="top" wrapText="1"/>
    </xf>
    <xf numFmtId="0" fontId="39" fillId="0" borderId="38" xfId="45" applyFont="1" applyBorder="1" applyAlignment="1">
      <alignment horizontal="center" vertical="center" wrapText="1"/>
    </xf>
    <xf numFmtId="0" fontId="41" fillId="0" borderId="0" xfId="45" applyFont="1" applyBorder="1" applyAlignment="1">
      <alignment vertical="top"/>
    </xf>
    <xf numFmtId="0" fontId="7" fillId="0" borderId="0" xfId="0" applyFont="1" applyAlignment="1">
      <alignment horizontal="center" vertical="center"/>
    </xf>
    <xf numFmtId="9" fontId="39" fillId="29" borderId="47" xfId="44" applyFont="1" applyFill="1" applyBorder="1" applyAlignment="1">
      <alignment horizontal="right" vertical="center"/>
    </xf>
    <xf numFmtId="9" fontId="39" fillId="29" borderId="37" xfId="44" applyFont="1" applyFill="1" applyBorder="1" applyAlignment="1">
      <alignment horizontal="right" vertical="center"/>
    </xf>
    <xf numFmtId="9" fontId="60" fillId="29" borderId="47" xfId="44" applyFont="1" applyFill="1" applyBorder="1" applyAlignment="1">
      <alignment horizontal="right" vertical="center"/>
    </xf>
    <xf numFmtId="179" fontId="39" fillId="29" borderId="47" xfId="44" applyNumberFormat="1" applyFont="1" applyFill="1" applyBorder="1" applyAlignment="1">
      <alignment horizontal="right" vertical="center"/>
    </xf>
    <xf numFmtId="10" fontId="39" fillId="29" borderId="47" xfId="44" applyNumberFormat="1" applyFont="1" applyFill="1" applyBorder="1" applyAlignment="1">
      <alignment horizontal="right" vertical="center"/>
    </xf>
    <xf numFmtId="10" fontId="39" fillId="29" borderId="37" xfId="44" applyNumberFormat="1" applyFont="1" applyFill="1" applyBorder="1" applyAlignment="1">
      <alignment horizontal="right" vertical="center"/>
    </xf>
    <xf numFmtId="0" fontId="39" fillId="0" borderId="38" xfId="45" applyFont="1" applyBorder="1" applyAlignment="1">
      <alignment horizontal="center" vertical="center" wrapText="1"/>
    </xf>
    <xf numFmtId="0" fontId="39" fillId="0" borderId="38" xfId="45" applyFont="1" applyBorder="1" applyAlignment="1">
      <alignment horizontal="center" vertical="center"/>
    </xf>
    <xf numFmtId="6" fontId="39" fillId="0" borderId="38" xfId="28" applyNumberFormat="1" applyFont="1" applyBorder="1" applyAlignment="1">
      <alignment horizontal="center" vertical="center"/>
    </xf>
    <xf numFmtId="164" fontId="5" fillId="0" borderId="0" xfId="41" applyNumberFormat="1" applyFont="1" applyAlignment="1"/>
    <xf numFmtId="0" fontId="42" fillId="0" borderId="33" xfId="45" applyFont="1" applyBorder="1" applyAlignment="1">
      <alignment horizontal="center" vertical="center"/>
    </xf>
    <xf numFmtId="0" fontId="11" fillId="0" borderId="0" xfId="39" applyFont="1" applyAlignment="1">
      <alignment vertical="top"/>
    </xf>
    <xf numFmtId="164" fontId="5" fillId="0" borderId="0" xfId="45" applyNumberFormat="1" applyFont="1">
      <alignment vertical="top"/>
    </xf>
    <xf numFmtId="0" fontId="35" fillId="0" borderId="0" xfId="45" applyFont="1" applyAlignment="1">
      <alignment horizontal="left" vertical="center"/>
    </xf>
    <xf numFmtId="0" fontId="5" fillId="0" borderId="0" xfId="45" applyFont="1" applyAlignment="1">
      <alignment horizontal="center"/>
    </xf>
    <xf numFmtId="0" fontId="42" fillId="0" borderId="47" xfId="45" applyFont="1" applyBorder="1" applyAlignment="1">
      <alignment horizontal="center" vertical="center"/>
    </xf>
    <xf numFmtId="0" fontId="10" fillId="0" borderId="0" xfId="41" applyFont="1" applyAlignment="1">
      <alignment horizontal="right"/>
    </xf>
    <xf numFmtId="0" fontId="10" fillId="0" borderId="0" xfId="41" applyFont="1" applyAlignment="1"/>
    <xf numFmtId="0" fontId="42" fillId="0" borderId="12" xfId="0" applyFont="1" applyBorder="1" applyAlignment="1">
      <alignment horizontal="center" vertical="center"/>
    </xf>
    <xf numFmtId="0" fontId="42" fillId="0" borderId="54" xfId="0" applyFont="1" applyBorder="1" applyAlignment="1">
      <alignment horizontal="center" vertical="center"/>
    </xf>
    <xf numFmtId="165" fontId="39" fillId="0" borderId="46" xfId="29" applyNumberFormat="1" applyFont="1" applyFill="1" applyBorder="1" applyAlignment="1">
      <alignment horizontal="right" vertical="center"/>
    </xf>
    <xf numFmtId="165" fontId="39" fillId="0" borderId="41" xfId="29" applyNumberFormat="1" applyFont="1" applyFill="1" applyBorder="1" applyAlignment="1">
      <alignment horizontal="right" vertical="center"/>
    </xf>
    <xf numFmtId="165" fontId="39" fillId="0" borderId="48" xfId="29" applyNumberFormat="1" applyFont="1" applyFill="1" applyBorder="1" applyAlignment="1">
      <alignment horizontal="right" vertical="center"/>
    </xf>
    <xf numFmtId="0" fontId="5" fillId="0" borderId="0" xfId="41" applyFont="1" applyFill="1" applyAlignment="1">
      <alignment vertical="center"/>
    </xf>
    <xf numFmtId="0" fontId="5" fillId="0" borderId="0" xfId="41" applyFont="1" applyFill="1" applyAlignment="1"/>
    <xf numFmtId="0" fontId="5" fillId="0" borderId="0" xfId="41" applyFont="1" applyFill="1" applyBorder="1" applyAlignment="1"/>
    <xf numFmtId="164" fontId="5" fillId="0" borderId="0" xfId="41" applyNumberFormat="1" applyFont="1" applyFill="1" applyBorder="1" applyAlignment="1"/>
    <xf numFmtId="165" fontId="39" fillId="0" borderId="37" xfId="29" applyNumberFormat="1" applyFont="1" applyFill="1" applyBorder="1" applyAlignment="1">
      <alignment horizontal="right" vertical="center"/>
    </xf>
    <xf numFmtId="166" fontId="40" fillId="0" borderId="42" xfId="39" quotePrefix="1" applyNumberFormat="1" applyFont="1" applyFill="1" applyBorder="1" applyAlignment="1">
      <alignment horizontal="left"/>
    </xf>
    <xf numFmtId="166" fontId="40" fillId="0" borderId="42" xfId="39" quotePrefix="1" applyNumberFormat="1" applyFont="1" applyFill="1" applyBorder="1" applyAlignment="1">
      <alignment horizontal="left" wrapText="1"/>
    </xf>
    <xf numFmtId="0" fontId="61" fillId="0" borderId="0" xfId="0" quotePrefix="1" applyFont="1" applyFill="1" applyAlignment="1">
      <alignment horizontal="left"/>
    </xf>
    <xf numFmtId="9" fontId="42" fillId="0" borderId="22" xfId="44" applyFont="1" applyFill="1" applyBorder="1" applyAlignment="1">
      <alignment horizontal="center" vertical="center"/>
    </xf>
    <xf numFmtId="165" fontId="7" fillId="0" borderId="65" xfId="29" applyNumberFormat="1" applyFont="1" applyFill="1" applyBorder="1" applyAlignment="1">
      <alignment horizontal="center" vertical="center"/>
    </xf>
    <xf numFmtId="165" fontId="64" fillId="0" borderId="54" xfId="29" applyNumberFormat="1" applyFont="1" applyFill="1" applyBorder="1" applyAlignment="1">
      <alignment horizontal="center"/>
    </xf>
    <xf numFmtId="9" fontId="64" fillId="0" borderId="22" xfId="44" applyFont="1" applyFill="1" applyBorder="1" applyAlignment="1">
      <alignment horizontal="center"/>
    </xf>
    <xf numFmtId="0" fontId="39" fillId="0" borderId="31" xfId="41" applyFont="1" applyFill="1" applyBorder="1" applyAlignment="1">
      <alignment horizontal="center"/>
    </xf>
    <xf numFmtId="0" fontId="39" fillId="0" borderId="34" xfId="41" applyFont="1" applyFill="1" applyBorder="1" applyAlignment="1">
      <alignment horizontal="center"/>
    </xf>
    <xf numFmtId="0" fontId="39" fillId="0" borderId="35" xfId="41" applyFont="1" applyFill="1" applyBorder="1" applyAlignment="1">
      <alignment horizontal="center"/>
    </xf>
    <xf numFmtId="0" fontId="64" fillId="0" borderId="0" xfId="41" applyFont="1" applyFill="1" applyAlignment="1">
      <alignment horizontal="center"/>
    </xf>
    <xf numFmtId="0" fontId="7" fillId="0" borderId="0" xfId="41" applyFont="1" applyAlignment="1">
      <alignment horizontal="center"/>
    </xf>
    <xf numFmtId="0" fontId="7" fillId="0" borderId="0" xfId="41" quotePrefix="1" applyFont="1" applyAlignment="1">
      <alignment horizontal="center"/>
    </xf>
    <xf numFmtId="0" fontId="39" fillId="0" borderId="0" xfId="45" applyFont="1" applyBorder="1" applyAlignment="1">
      <alignment horizontal="center" wrapText="1"/>
    </xf>
    <xf numFmtId="0" fontId="42" fillId="0" borderId="62" xfId="45" applyFont="1" applyFill="1" applyBorder="1" applyAlignment="1">
      <alignment horizontal="center" vertical="center"/>
    </xf>
    <xf numFmtId="0" fontId="42" fillId="0" borderId="63" xfId="45" applyFont="1" applyFill="1" applyBorder="1" applyAlignment="1">
      <alignment horizontal="center" vertical="center"/>
    </xf>
    <xf numFmtId="0" fontId="39" fillId="0" borderId="36" xfId="45" applyFont="1" applyBorder="1" applyAlignment="1">
      <alignment horizontal="center" vertical="center" wrapText="1"/>
    </xf>
    <xf numFmtId="0" fontId="39" fillId="0" borderId="37" xfId="45" applyFont="1" applyBorder="1" applyAlignment="1">
      <alignment horizontal="center" vertical="center" wrapText="1"/>
    </xf>
    <xf numFmtId="0" fontId="39" fillId="0" borderId="36" xfId="45" applyFont="1" applyBorder="1" applyAlignment="1">
      <alignment horizontal="center" vertical="center"/>
    </xf>
    <xf numFmtId="0" fontId="39" fillId="0" borderId="37" xfId="45" applyFont="1" applyBorder="1" applyAlignment="1">
      <alignment horizontal="center" vertical="center"/>
    </xf>
    <xf numFmtId="6" fontId="39" fillId="0" borderId="36" xfId="28" applyNumberFormat="1" applyFont="1" applyBorder="1" applyAlignment="1">
      <alignment horizontal="center" vertical="center"/>
    </xf>
    <xf numFmtId="6" fontId="39" fillId="0" borderId="37" xfId="28" applyNumberFormat="1" applyFont="1" applyBorder="1" applyAlignment="1">
      <alignment horizontal="center" vertical="center"/>
    </xf>
    <xf numFmtId="0" fontId="39" fillId="0" borderId="57" xfId="45" quotePrefix="1" applyFont="1" applyBorder="1" applyAlignment="1">
      <alignment horizontal="center" vertical="center" wrapText="1"/>
    </xf>
    <xf numFmtId="0" fontId="39" fillId="0" borderId="49" xfId="45" applyFont="1" applyBorder="1" applyAlignment="1">
      <alignment horizontal="center" vertical="center" wrapText="1"/>
    </xf>
    <xf numFmtId="0" fontId="39" fillId="0" borderId="36" xfId="45" quotePrefix="1" applyFont="1" applyBorder="1" applyAlignment="1">
      <alignment horizontal="center" vertical="center" wrapText="1"/>
    </xf>
    <xf numFmtId="0" fontId="42" fillId="0" borderId="0" xfId="45" applyFont="1" applyFill="1" applyBorder="1" applyAlignment="1">
      <alignment vertical="top" wrapText="1"/>
    </xf>
    <xf numFmtId="0" fontId="7" fillId="0" borderId="31" xfId="45" applyFont="1" applyFill="1" applyBorder="1" applyAlignment="1">
      <alignment horizontal="left" wrapText="1"/>
    </xf>
    <xf numFmtId="0" fontId="48" fillId="0" borderId="34" xfId="45" applyFont="1" applyBorder="1" applyAlignment="1">
      <alignment vertical="top"/>
    </xf>
    <xf numFmtId="0" fontId="42" fillId="0" borderId="33" xfId="45" applyFont="1" applyFill="1" applyBorder="1" applyAlignment="1">
      <alignment vertical="top" wrapText="1"/>
    </xf>
    <xf numFmtId="0" fontId="42" fillId="0" borderId="27" xfId="39" applyFont="1" applyFill="1" applyBorder="1" applyAlignment="1">
      <alignment vertical="top" wrapText="1"/>
    </xf>
    <xf numFmtId="0" fontId="42" fillId="0" borderId="31" xfId="45" applyFont="1" applyFill="1" applyBorder="1" applyAlignment="1">
      <alignment vertical="top" wrapText="1"/>
    </xf>
    <xf numFmtId="0" fontId="42" fillId="0" borderId="34" xfId="45" applyFont="1" applyFill="1" applyBorder="1" applyAlignment="1">
      <alignment vertical="top" wrapText="1"/>
    </xf>
    <xf numFmtId="0" fontId="42" fillId="0" borderId="31" xfId="45" applyFont="1" applyFill="1" applyBorder="1" applyAlignment="1">
      <alignment horizontal="left" vertical="top" wrapText="1"/>
    </xf>
    <xf numFmtId="0" fontId="42" fillId="0" borderId="34" xfId="45" applyFont="1" applyFill="1" applyBorder="1" applyAlignment="1">
      <alignment horizontal="left" vertical="top" wrapText="1"/>
    </xf>
    <xf numFmtId="0" fontId="64" fillId="0" borderId="0" xfId="41" applyFont="1" applyAlignment="1">
      <alignment horizontal="center"/>
    </xf>
    <xf numFmtId="0" fontId="39" fillId="0" borderId="31" xfId="41" quotePrefix="1" applyFont="1" applyBorder="1" applyAlignment="1">
      <alignment horizontal="center"/>
    </xf>
    <xf numFmtId="0" fontId="39" fillId="0" borderId="34" xfId="41" quotePrefix="1" applyFont="1" applyBorder="1" applyAlignment="1">
      <alignment horizontal="center"/>
    </xf>
    <xf numFmtId="0" fontId="39" fillId="0" borderId="35" xfId="41" quotePrefix="1" applyFont="1" applyBorder="1" applyAlignment="1">
      <alignment horizontal="center"/>
    </xf>
    <xf numFmtId="0" fontId="42" fillId="0" borderId="31" xfId="45" applyFont="1" applyBorder="1" applyAlignment="1">
      <alignment horizontal="left" vertical="top" wrapText="1"/>
    </xf>
    <xf numFmtId="0" fontId="42" fillId="0" borderId="34" xfId="45" applyFont="1" applyBorder="1" applyAlignment="1">
      <alignment horizontal="left" vertical="top" wrapText="1"/>
    </xf>
    <xf numFmtId="0" fontId="39" fillId="0" borderId="38" xfId="45" applyFont="1" applyBorder="1" applyAlignment="1">
      <alignment horizontal="center" vertical="center" wrapText="1"/>
    </xf>
    <xf numFmtId="0" fontId="42" fillId="0" borderId="32" xfId="45" applyFont="1" applyBorder="1" applyAlignment="1">
      <alignment horizontal="center" vertical="center"/>
    </xf>
    <xf numFmtId="0" fontId="42" fillId="0" borderId="25" xfId="45" applyFont="1" applyBorder="1" applyAlignment="1">
      <alignment horizontal="center" vertical="center"/>
    </xf>
    <xf numFmtId="0" fontId="7" fillId="0" borderId="31" xfId="45" applyFont="1" applyBorder="1" applyAlignment="1">
      <alignment horizontal="left" wrapText="1"/>
    </xf>
    <xf numFmtId="0" fontId="7" fillId="0" borderId="34" xfId="45" applyFont="1" applyBorder="1" applyAlignment="1">
      <alignment horizontal="left" wrapText="1"/>
    </xf>
    <xf numFmtId="0" fontId="39" fillId="0" borderId="38" xfId="45" applyFont="1" applyBorder="1" applyAlignment="1">
      <alignment horizontal="center" vertical="center"/>
    </xf>
    <xf numFmtId="6" fontId="39" fillId="0" borderId="38" xfId="28" applyNumberFormat="1" applyFont="1" applyBorder="1" applyAlignment="1">
      <alignment horizontal="center" vertical="center"/>
    </xf>
    <xf numFmtId="0" fontId="39" fillId="0" borderId="57" xfId="45" applyFont="1" applyBorder="1" applyAlignment="1">
      <alignment horizontal="center" vertical="center" wrapText="1"/>
    </xf>
    <xf numFmtId="0" fontId="39" fillId="0" borderId="40" xfId="45" applyFont="1" applyBorder="1" applyAlignment="1">
      <alignment horizontal="center" vertical="center" wrapText="1"/>
    </xf>
    <xf numFmtId="0" fontId="39" fillId="0" borderId="0" xfId="45" applyFont="1" applyAlignment="1">
      <alignment horizontal="center" vertical="center" wrapText="1"/>
    </xf>
    <xf numFmtId="0" fontId="39" fillId="0" borderId="43" xfId="45" applyFont="1" applyBorder="1" applyAlignment="1">
      <alignment horizontal="center" vertical="center" wrapText="1"/>
    </xf>
    <xf numFmtId="0" fontId="39" fillId="0" borderId="39" xfId="45" applyFont="1" applyBorder="1" applyAlignment="1">
      <alignment horizontal="center" vertical="center" wrapText="1"/>
    </xf>
    <xf numFmtId="0" fontId="39" fillId="0" borderId="58" xfId="45" applyFont="1" applyBorder="1" applyAlignment="1">
      <alignment horizontal="center" vertical="center" wrapText="1"/>
    </xf>
    <xf numFmtId="0" fontId="39" fillId="0" borderId="59" xfId="45" applyFont="1" applyBorder="1" applyAlignment="1">
      <alignment horizontal="center" vertical="center" wrapText="1"/>
    </xf>
    <xf numFmtId="0" fontId="39" fillId="0" borderId="60" xfId="45" applyFont="1" applyBorder="1" applyAlignment="1">
      <alignment horizontal="center" vertical="center" wrapText="1"/>
    </xf>
    <xf numFmtId="0" fontId="42" fillId="0" borderId="31" xfId="45" applyFont="1" applyFill="1" applyBorder="1" applyAlignment="1">
      <alignment horizontal="left" vertical="top"/>
    </xf>
    <xf numFmtId="0" fontId="42" fillId="0" borderId="34" xfId="45" applyFont="1" applyFill="1" applyBorder="1" applyAlignment="1">
      <alignment horizontal="left" vertical="top"/>
    </xf>
    <xf numFmtId="0" fontId="42" fillId="0" borderId="35" xfId="45" applyFont="1" applyFill="1" applyBorder="1" applyAlignment="1">
      <alignment horizontal="left" vertical="top"/>
    </xf>
    <xf numFmtId="0" fontId="42" fillId="0" borderId="32" xfId="45" applyFont="1" applyFill="1" applyBorder="1" applyAlignment="1">
      <alignment horizontal="center" vertical="center"/>
    </xf>
    <xf numFmtId="0" fontId="42" fillId="0" borderId="25" xfId="45" applyFont="1" applyFill="1" applyBorder="1" applyAlignment="1">
      <alignment horizontal="center" vertical="center"/>
    </xf>
    <xf numFmtId="0" fontId="39" fillId="0" borderId="0" xfId="45" applyFont="1" applyBorder="1" applyAlignment="1">
      <alignment horizontal="center" vertical="center" wrapText="1"/>
    </xf>
    <xf numFmtId="0" fontId="7" fillId="0" borderId="31" xfId="45" applyFont="1" applyFill="1" applyBorder="1" applyAlignment="1">
      <alignment horizontal="left"/>
    </xf>
    <xf numFmtId="0" fontId="7" fillId="0" borderId="34" xfId="45" applyFont="1" applyFill="1" applyBorder="1" applyAlignment="1">
      <alignment horizontal="left"/>
    </xf>
    <xf numFmtId="0" fontId="7" fillId="0" borderId="35" xfId="45" applyFont="1" applyFill="1" applyBorder="1" applyAlignment="1">
      <alignment horizontal="left"/>
    </xf>
    <xf numFmtId="0" fontId="39" fillId="0" borderId="31" xfId="41" quotePrefix="1" applyFont="1" applyFill="1" applyBorder="1" applyAlignment="1">
      <alignment horizontal="center"/>
    </xf>
    <xf numFmtId="0" fontId="39" fillId="0" borderId="34" xfId="41" quotePrefix="1" applyFont="1" applyFill="1" applyBorder="1" applyAlignment="1">
      <alignment horizontal="center"/>
    </xf>
    <xf numFmtId="0" fontId="39" fillId="0" borderId="35" xfId="41" quotePrefix="1" applyFont="1" applyFill="1" applyBorder="1" applyAlignment="1">
      <alignment horizontal="center"/>
    </xf>
    <xf numFmtId="0" fontId="42" fillId="0" borderId="31" xfId="45" applyFont="1" applyFill="1" applyBorder="1" applyAlignment="1">
      <alignment horizontal="center" vertical="top" wrapText="1"/>
    </xf>
    <xf numFmtId="0" fontId="42" fillId="0" borderId="34" xfId="45" applyFont="1" applyFill="1" applyBorder="1" applyAlignment="1">
      <alignment horizontal="center" vertical="top" wrapText="1"/>
    </xf>
    <xf numFmtId="0" fontId="42" fillId="0" borderId="35" xfId="45" applyFont="1" applyFill="1" applyBorder="1" applyAlignment="1">
      <alignment horizontal="center" vertical="top" wrapText="1"/>
    </xf>
    <xf numFmtId="0" fontId="48" fillId="0" borderId="31" xfId="45" applyFont="1" applyBorder="1" applyAlignment="1">
      <alignment horizontal="left" vertical="top"/>
    </xf>
    <xf numFmtId="0" fontId="48" fillId="0" borderId="34" xfId="45" applyFont="1" applyBorder="1" applyAlignment="1">
      <alignment horizontal="left" vertical="top"/>
    </xf>
    <xf numFmtId="0" fontId="48" fillId="0" borderId="35" xfId="45" applyFont="1" applyBorder="1" applyAlignment="1">
      <alignment horizontal="left" vertical="top"/>
    </xf>
    <xf numFmtId="0" fontId="39" fillId="0" borderId="0" xfId="45" applyFont="1" applyFill="1" applyBorder="1" applyAlignment="1">
      <alignment horizontal="left" wrapText="1"/>
    </xf>
    <xf numFmtId="0" fontId="41" fillId="0" borderId="0" xfId="45" applyFont="1" applyBorder="1" applyAlignment="1">
      <alignment vertical="top"/>
    </xf>
    <xf numFmtId="0" fontId="7" fillId="0" borderId="34" xfId="45" applyFont="1" applyFill="1" applyBorder="1" applyAlignment="1">
      <alignment horizontal="left" wrapText="1"/>
    </xf>
    <xf numFmtId="0" fontId="7" fillId="0" borderId="35" xfId="45" applyFont="1" applyFill="1" applyBorder="1" applyAlignment="1">
      <alignment horizontal="left" wrapText="1"/>
    </xf>
    <xf numFmtId="0" fontId="42" fillId="0" borderId="12" xfId="39" quotePrefix="1" applyFont="1" applyFill="1" applyBorder="1" applyAlignment="1">
      <alignment horizontal="left" vertical="center" wrapText="1"/>
    </xf>
    <xf numFmtId="0" fontId="42" fillId="0" borderId="12" xfId="39" applyFont="1" applyFill="1" applyBorder="1" applyAlignment="1">
      <alignment horizontal="left" vertical="center" wrapText="1"/>
    </xf>
    <xf numFmtId="0" fontId="42" fillId="0" borderId="19" xfId="39" applyFont="1" applyFill="1" applyBorder="1" applyAlignment="1">
      <alignment horizontal="left" vertical="center" wrapText="1"/>
    </xf>
    <xf numFmtId="0" fontId="42" fillId="0" borderId="20" xfId="39" quotePrefix="1" applyFont="1" applyFill="1" applyBorder="1" applyAlignment="1">
      <alignment horizontal="left" vertical="center" wrapText="1"/>
    </xf>
    <xf numFmtId="0" fontId="42" fillId="0" borderId="20" xfId="39" applyFont="1" applyFill="1" applyBorder="1" applyAlignment="1">
      <alignment horizontal="left" vertical="center" wrapText="1"/>
    </xf>
    <xf numFmtId="0" fontId="42" fillId="0" borderId="21" xfId="39" applyFont="1" applyFill="1" applyBorder="1" applyAlignment="1">
      <alignment horizontal="left" vertical="center" wrapText="1"/>
    </xf>
    <xf numFmtId="0" fontId="64" fillId="0" borderId="0" xfId="0" applyFont="1" applyBorder="1" applyAlignment="1">
      <alignment horizontal="center"/>
    </xf>
    <xf numFmtId="0" fontId="13" fillId="0" borderId="0" xfId="0" applyFont="1" applyBorder="1" applyAlignment="1">
      <alignment horizontal="center"/>
    </xf>
    <xf numFmtId="0" fontId="36" fillId="0" borderId="39" xfId="0" quotePrefix="1" applyFont="1" applyBorder="1" applyAlignment="1">
      <alignment horizontal="left"/>
    </xf>
    <xf numFmtId="0" fontId="36" fillId="0" borderId="39" xfId="0" applyFont="1" applyBorder="1" applyAlignment="1">
      <alignment horizontal="left"/>
    </xf>
    <xf numFmtId="0" fontId="42" fillId="0" borderId="30" xfId="39" applyFont="1" applyFill="1" applyBorder="1" applyAlignment="1">
      <alignment horizontal="left" vertical="center" wrapText="1"/>
    </xf>
    <xf numFmtId="0" fontId="42" fillId="0" borderId="64" xfId="39" applyFont="1" applyFill="1" applyBorder="1" applyAlignment="1">
      <alignment horizontal="left" vertical="center" wrapText="1"/>
    </xf>
    <xf numFmtId="0" fontId="59" fillId="25" borderId="11" xfId="0" applyFont="1" applyFill="1" applyBorder="1" applyAlignment="1">
      <alignment horizontal="center"/>
    </xf>
    <xf numFmtId="0" fontId="64" fillId="0" borderId="0" xfId="0" applyFont="1" applyAlignment="1">
      <alignment horizontal="center" vertical="center"/>
    </xf>
    <xf numFmtId="0" fontId="7" fillId="0" borderId="0" xfId="0" applyFont="1" applyAlignment="1">
      <alignment horizontal="center" vertical="center"/>
    </xf>
    <xf numFmtId="0" fontId="63" fillId="0" borderId="0" xfId="0" applyFont="1" applyAlignment="1">
      <alignment horizontal="center" vertical="center"/>
    </xf>
    <xf numFmtId="0" fontId="7" fillId="0" borderId="0" xfId="0" quotePrefix="1" applyFont="1" applyAlignment="1">
      <alignment horizontal="center" vertical="center"/>
    </xf>
    <xf numFmtId="0" fontId="36" fillId="0" borderId="39" xfId="0" applyFont="1" applyBorder="1" applyAlignment="1">
      <alignment horizontal="center" wrapText="1"/>
    </xf>
  </cellXfs>
  <cellStyles count="396">
    <cellStyle name="_McDon Test Fuel Summary" xfId="85" xr:uid="{00000000-0005-0000-0000-000000000000}"/>
    <cellStyle name="_Sheet1" xfId="84" xr:uid="{00000000-0005-0000-0000-000001000000}"/>
    <cellStyle name="_Sheet4" xfId="83" xr:uid="{00000000-0005-0000-0000-000002000000}"/>
    <cellStyle name="20% - Accent1" xfId="1" builtinId="30" customBuiltin="1"/>
    <cellStyle name="20% - Accent1 2" xfId="92" xr:uid="{00000000-0005-0000-0000-000004000000}"/>
    <cellStyle name="20% - Accent1 3" xfId="150" xr:uid="{00000000-0005-0000-0000-000005000000}"/>
    <cellStyle name="20% - Accent2" xfId="2" builtinId="34" customBuiltin="1"/>
    <cellStyle name="20% - Accent2 2" xfId="93" xr:uid="{00000000-0005-0000-0000-000007000000}"/>
    <cellStyle name="20% - Accent2 3" xfId="151" xr:uid="{00000000-0005-0000-0000-000008000000}"/>
    <cellStyle name="20% - Accent3" xfId="3" builtinId="38" customBuiltin="1"/>
    <cellStyle name="20% - Accent3 2" xfId="94" xr:uid="{00000000-0005-0000-0000-00000A000000}"/>
    <cellStyle name="20% - Accent3 3" xfId="152" xr:uid="{00000000-0005-0000-0000-00000B000000}"/>
    <cellStyle name="20% - Accent4" xfId="4" builtinId="42" customBuiltin="1"/>
    <cellStyle name="20% - Accent4 2" xfId="95" xr:uid="{00000000-0005-0000-0000-00000D000000}"/>
    <cellStyle name="20% - Accent4 3" xfId="153" xr:uid="{00000000-0005-0000-0000-00000E000000}"/>
    <cellStyle name="20% - Accent5" xfId="5" builtinId="46" customBuiltin="1"/>
    <cellStyle name="20% - Accent5 2" xfId="96" xr:uid="{00000000-0005-0000-0000-000010000000}"/>
    <cellStyle name="20% - Accent5 3" xfId="154" xr:uid="{00000000-0005-0000-0000-000011000000}"/>
    <cellStyle name="20% - Accent6" xfId="6" builtinId="50" customBuiltin="1"/>
    <cellStyle name="20% - Accent6 2" xfId="97" xr:uid="{00000000-0005-0000-0000-000013000000}"/>
    <cellStyle name="20% - Accent6 3" xfId="155" xr:uid="{00000000-0005-0000-0000-000014000000}"/>
    <cellStyle name="40% - Accent1" xfId="7" builtinId="31" customBuiltin="1"/>
    <cellStyle name="40% - Accent1 2" xfId="98" xr:uid="{00000000-0005-0000-0000-000016000000}"/>
    <cellStyle name="40% - Accent1 3" xfId="156" xr:uid="{00000000-0005-0000-0000-000017000000}"/>
    <cellStyle name="40% - Accent2" xfId="8" builtinId="35" customBuiltin="1"/>
    <cellStyle name="40% - Accent2 2" xfId="99" xr:uid="{00000000-0005-0000-0000-000019000000}"/>
    <cellStyle name="40% - Accent2 3" xfId="157" xr:uid="{00000000-0005-0000-0000-00001A000000}"/>
    <cellStyle name="40% - Accent3" xfId="9" builtinId="39" customBuiltin="1"/>
    <cellStyle name="40% - Accent3 2" xfId="100" xr:uid="{00000000-0005-0000-0000-00001C000000}"/>
    <cellStyle name="40% - Accent3 3" xfId="158" xr:uid="{00000000-0005-0000-0000-00001D000000}"/>
    <cellStyle name="40% - Accent4" xfId="10" builtinId="43" customBuiltin="1"/>
    <cellStyle name="40% - Accent4 2" xfId="101" xr:uid="{00000000-0005-0000-0000-00001F000000}"/>
    <cellStyle name="40% - Accent4 3" xfId="159" xr:uid="{00000000-0005-0000-0000-000020000000}"/>
    <cellStyle name="40% - Accent5" xfId="11" builtinId="47" customBuiltin="1"/>
    <cellStyle name="40% - Accent5 2" xfId="102" xr:uid="{00000000-0005-0000-0000-000022000000}"/>
    <cellStyle name="40% - Accent5 3" xfId="160" xr:uid="{00000000-0005-0000-0000-000023000000}"/>
    <cellStyle name="40% - Accent6" xfId="12" builtinId="51" customBuiltin="1"/>
    <cellStyle name="40% - Accent6 2" xfId="103" xr:uid="{00000000-0005-0000-0000-000025000000}"/>
    <cellStyle name="40% - Accent6 3" xfId="161" xr:uid="{00000000-0005-0000-0000-000026000000}"/>
    <cellStyle name="60% - Accent1" xfId="13" builtinId="32" customBuiltin="1"/>
    <cellStyle name="60% - Accent1 2" xfId="104" xr:uid="{00000000-0005-0000-0000-000028000000}"/>
    <cellStyle name="60% - Accent1 3" xfId="162" xr:uid="{00000000-0005-0000-0000-000029000000}"/>
    <cellStyle name="60% - Accent2" xfId="14" builtinId="36" customBuiltin="1"/>
    <cellStyle name="60% - Accent2 2" xfId="105" xr:uid="{00000000-0005-0000-0000-00002B000000}"/>
    <cellStyle name="60% - Accent2 3" xfId="163" xr:uid="{00000000-0005-0000-0000-00002C000000}"/>
    <cellStyle name="60% - Accent3" xfId="15" builtinId="40" customBuiltin="1"/>
    <cellStyle name="60% - Accent3 2" xfId="106" xr:uid="{00000000-0005-0000-0000-00002E000000}"/>
    <cellStyle name="60% - Accent3 3" xfId="164" xr:uid="{00000000-0005-0000-0000-00002F000000}"/>
    <cellStyle name="60% - Accent4" xfId="16" builtinId="44" customBuiltin="1"/>
    <cellStyle name="60% - Accent4 2" xfId="107" xr:uid="{00000000-0005-0000-0000-000031000000}"/>
    <cellStyle name="60% - Accent4 3" xfId="165" xr:uid="{00000000-0005-0000-0000-000032000000}"/>
    <cellStyle name="60% - Accent5" xfId="17" builtinId="48" customBuiltin="1"/>
    <cellStyle name="60% - Accent5 2" xfId="108" xr:uid="{00000000-0005-0000-0000-000034000000}"/>
    <cellStyle name="60% - Accent5 3" xfId="166" xr:uid="{00000000-0005-0000-0000-000035000000}"/>
    <cellStyle name="60% - Accent6" xfId="18" builtinId="52" customBuiltin="1"/>
    <cellStyle name="60% - Accent6 2" xfId="109" xr:uid="{00000000-0005-0000-0000-000037000000}"/>
    <cellStyle name="60% - Accent6 3" xfId="167" xr:uid="{00000000-0005-0000-0000-000038000000}"/>
    <cellStyle name="Accent1" xfId="19" builtinId="29" customBuiltin="1"/>
    <cellStyle name="Accent1 2" xfId="110" xr:uid="{00000000-0005-0000-0000-00003A000000}"/>
    <cellStyle name="Accent1 3" xfId="168" xr:uid="{00000000-0005-0000-0000-00003B000000}"/>
    <cellStyle name="Accent2" xfId="20" builtinId="33" customBuiltin="1"/>
    <cellStyle name="Accent2 2" xfId="111" xr:uid="{00000000-0005-0000-0000-00003D000000}"/>
    <cellStyle name="Accent2 3" xfId="169" xr:uid="{00000000-0005-0000-0000-00003E000000}"/>
    <cellStyle name="Accent3" xfId="21" builtinId="37" customBuiltin="1"/>
    <cellStyle name="Accent3 2" xfId="112" xr:uid="{00000000-0005-0000-0000-000040000000}"/>
    <cellStyle name="Accent3 3" xfId="170" xr:uid="{00000000-0005-0000-0000-000041000000}"/>
    <cellStyle name="Accent4" xfId="22" builtinId="41" customBuiltin="1"/>
    <cellStyle name="Accent4 2" xfId="113" xr:uid="{00000000-0005-0000-0000-000043000000}"/>
    <cellStyle name="Accent4 3" xfId="171" xr:uid="{00000000-0005-0000-0000-000044000000}"/>
    <cellStyle name="Accent5" xfId="23" builtinId="45" customBuiltin="1"/>
    <cellStyle name="Accent5 2" xfId="114" xr:uid="{00000000-0005-0000-0000-000046000000}"/>
    <cellStyle name="Accent5 3" xfId="172" xr:uid="{00000000-0005-0000-0000-000047000000}"/>
    <cellStyle name="Accent6" xfId="24" builtinId="49" customBuiltin="1"/>
    <cellStyle name="Accent6 2" xfId="115" xr:uid="{00000000-0005-0000-0000-000049000000}"/>
    <cellStyle name="Accent6 3" xfId="173" xr:uid="{00000000-0005-0000-0000-00004A000000}"/>
    <cellStyle name="Bad" xfId="25" builtinId="27" customBuiltin="1"/>
    <cellStyle name="Bad 2" xfId="116" xr:uid="{00000000-0005-0000-0000-00004C000000}"/>
    <cellStyle name="Bad 3" xfId="174" xr:uid="{00000000-0005-0000-0000-00004D000000}"/>
    <cellStyle name="Calculation" xfId="26" builtinId="22" customBuiltin="1"/>
    <cellStyle name="Calculation 2" xfId="117" xr:uid="{00000000-0005-0000-0000-00004F000000}"/>
    <cellStyle name="Calculation 3" xfId="175" xr:uid="{00000000-0005-0000-0000-000050000000}"/>
    <cellStyle name="Check Cell" xfId="27" builtinId="23" customBuiltin="1"/>
    <cellStyle name="Check Cell 2" xfId="118" xr:uid="{00000000-0005-0000-0000-000052000000}"/>
    <cellStyle name="Check Cell 3" xfId="176" xr:uid="{00000000-0005-0000-0000-000053000000}"/>
    <cellStyle name="Comma" xfId="28" builtinId="3"/>
    <cellStyle name="Comma 10" xfId="177" xr:uid="{00000000-0005-0000-0000-000055000000}"/>
    <cellStyle name="Comma 10 2" xfId="178" xr:uid="{00000000-0005-0000-0000-000056000000}"/>
    <cellStyle name="Comma 10 2 2" xfId="179" xr:uid="{00000000-0005-0000-0000-000057000000}"/>
    <cellStyle name="Comma 10 2 3" xfId="180" xr:uid="{00000000-0005-0000-0000-000058000000}"/>
    <cellStyle name="Comma 10 3" xfId="181" xr:uid="{00000000-0005-0000-0000-000059000000}"/>
    <cellStyle name="Comma 10 4" xfId="182" xr:uid="{00000000-0005-0000-0000-00005A000000}"/>
    <cellStyle name="Comma 11" xfId="183" xr:uid="{00000000-0005-0000-0000-00005B000000}"/>
    <cellStyle name="Comma 11 2" xfId="184" xr:uid="{00000000-0005-0000-0000-00005C000000}"/>
    <cellStyle name="Comma 11 3" xfId="185" xr:uid="{00000000-0005-0000-0000-00005D000000}"/>
    <cellStyle name="Comma 12" xfId="186" xr:uid="{00000000-0005-0000-0000-00005E000000}"/>
    <cellStyle name="Comma 13" xfId="187" xr:uid="{00000000-0005-0000-0000-00005F000000}"/>
    <cellStyle name="Comma 14" xfId="188" xr:uid="{00000000-0005-0000-0000-000060000000}"/>
    <cellStyle name="Comma 2" xfId="52" xr:uid="{00000000-0005-0000-0000-000061000000}"/>
    <cellStyle name="Comma 2 2" xfId="61" xr:uid="{00000000-0005-0000-0000-000062000000}"/>
    <cellStyle name="Comma 2 3" xfId="89" xr:uid="{00000000-0005-0000-0000-000063000000}"/>
    <cellStyle name="Comma 2 3 2" xfId="147" xr:uid="{00000000-0005-0000-0000-000064000000}"/>
    <cellStyle name="Comma 2 3 2 2" xfId="189" xr:uid="{00000000-0005-0000-0000-000065000000}"/>
    <cellStyle name="Comma 2 3 2 2 2" xfId="190" xr:uid="{00000000-0005-0000-0000-000066000000}"/>
    <cellStyle name="Comma 2 3 2 2 3" xfId="191" xr:uid="{00000000-0005-0000-0000-000067000000}"/>
    <cellStyle name="Comma 2 3 2 3" xfId="192" xr:uid="{00000000-0005-0000-0000-000068000000}"/>
    <cellStyle name="Comma 2 3 2 4" xfId="193" xr:uid="{00000000-0005-0000-0000-000069000000}"/>
    <cellStyle name="Comma 2 3 3" xfId="194" xr:uid="{00000000-0005-0000-0000-00006A000000}"/>
    <cellStyle name="Comma 2 3 3 2" xfId="195" xr:uid="{00000000-0005-0000-0000-00006B000000}"/>
    <cellStyle name="Comma 2 3 3 3" xfId="196" xr:uid="{00000000-0005-0000-0000-00006C000000}"/>
    <cellStyle name="Comma 2 3 4" xfId="197" xr:uid="{00000000-0005-0000-0000-00006D000000}"/>
    <cellStyle name="Comma 2 3 5" xfId="198" xr:uid="{00000000-0005-0000-0000-00006E000000}"/>
    <cellStyle name="Comma 3" xfId="53" xr:uid="{00000000-0005-0000-0000-00006F000000}"/>
    <cellStyle name="Comma 3 2" xfId="62" xr:uid="{00000000-0005-0000-0000-000070000000}"/>
    <cellStyle name="Comma 3 3" xfId="199" xr:uid="{00000000-0005-0000-0000-000071000000}"/>
    <cellStyle name="Comma 3 4" xfId="200" xr:uid="{00000000-0005-0000-0000-000072000000}"/>
    <cellStyle name="Comma 3 4 2" xfId="201" xr:uid="{00000000-0005-0000-0000-000073000000}"/>
    <cellStyle name="Comma 3 4 2 2" xfId="202" xr:uid="{00000000-0005-0000-0000-000074000000}"/>
    <cellStyle name="Comma 3 4 2 3" xfId="203" xr:uid="{00000000-0005-0000-0000-000075000000}"/>
    <cellStyle name="Comma 3 4 3" xfId="204" xr:uid="{00000000-0005-0000-0000-000076000000}"/>
    <cellStyle name="Comma 3 4 4" xfId="205" xr:uid="{00000000-0005-0000-0000-000077000000}"/>
    <cellStyle name="Comma 3 5" xfId="206" xr:uid="{00000000-0005-0000-0000-000078000000}"/>
    <cellStyle name="Comma 3 5 2" xfId="207" xr:uid="{00000000-0005-0000-0000-000079000000}"/>
    <cellStyle name="Comma 3 5 3" xfId="208" xr:uid="{00000000-0005-0000-0000-00007A000000}"/>
    <cellStyle name="Comma 3 6" xfId="209" xr:uid="{00000000-0005-0000-0000-00007B000000}"/>
    <cellStyle name="Comma 3 7" xfId="210" xr:uid="{00000000-0005-0000-0000-00007C000000}"/>
    <cellStyle name="Comma 4" xfId="54" xr:uid="{00000000-0005-0000-0000-00007D000000}"/>
    <cellStyle name="Comma 4 2" xfId="63" xr:uid="{00000000-0005-0000-0000-00007E000000}"/>
    <cellStyle name="Comma 5" xfId="55" xr:uid="{00000000-0005-0000-0000-00007F000000}"/>
    <cellStyle name="Comma 5 2" xfId="64" xr:uid="{00000000-0005-0000-0000-000080000000}"/>
    <cellStyle name="Comma 5 3" xfId="76" xr:uid="{00000000-0005-0000-0000-000081000000}"/>
    <cellStyle name="Comma 5 3 2" xfId="141" xr:uid="{00000000-0005-0000-0000-000082000000}"/>
    <cellStyle name="Comma 5 3 2 2" xfId="211" xr:uid="{00000000-0005-0000-0000-000083000000}"/>
    <cellStyle name="Comma 5 3 2 2 2" xfId="212" xr:uid="{00000000-0005-0000-0000-000084000000}"/>
    <cellStyle name="Comma 5 3 2 2 3" xfId="213" xr:uid="{00000000-0005-0000-0000-000085000000}"/>
    <cellStyle name="Comma 5 3 2 3" xfId="214" xr:uid="{00000000-0005-0000-0000-000086000000}"/>
    <cellStyle name="Comma 5 3 2 4" xfId="215" xr:uid="{00000000-0005-0000-0000-000087000000}"/>
    <cellStyle name="Comma 5 3 3" xfId="216" xr:uid="{00000000-0005-0000-0000-000088000000}"/>
    <cellStyle name="Comma 5 3 3 2" xfId="217" xr:uid="{00000000-0005-0000-0000-000089000000}"/>
    <cellStyle name="Comma 5 3 3 3" xfId="218" xr:uid="{00000000-0005-0000-0000-00008A000000}"/>
    <cellStyle name="Comma 5 3 4" xfId="219" xr:uid="{00000000-0005-0000-0000-00008B000000}"/>
    <cellStyle name="Comma 5 3 5" xfId="220" xr:uid="{00000000-0005-0000-0000-00008C000000}"/>
    <cellStyle name="Comma 5 4" xfId="136" xr:uid="{00000000-0005-0000-0000-00008D000000}"/>
    <cellStyle name="Comma 5 4 2" xfId="221" xr:uid="{00000000-0005-0000-0000-00008E000000}"/>
    <cellStyle name="Comma 5 4 2 2" xfId="222" xr:uid="{00000000-0005-0000-0000-00008F000000}"/>
    <cellStyle name="Comma 5 4 2 3" xfId="223" xr:uid="{00000000-0005-0000-0000-000090000000}"/>
    <cellStyle name="Comma 5 4 3" xfId="224" xr:uid="{00000000-0005-0000-0000-000091000000}"/>
    <cellStyle name="Comma 5 4 4" xfId="225" xr:uid="{00000000-0005-0000-0000-000092000000}"/>
    <cellStyle name="Comma 5 5" xfId="226" xr:uid="{00000000-0005-0000-0000-000093000000}"/>
    <cellStyle name="Comma 6" xfId="65" xr:uid="{00000000-0005-0000-0000-000094000000}"/>
    <cellStyle name="Comma 7" xfId="60" xr:uid="{00000000-0005-0000-0000-000095000000}"/>
    <cellStyle name="Comma 7 2" xfId="138" xr:uid="{00000000-0005-0000-0000-000096000000}"/>
    <cellStyle name="Comma 8" xfId="75" xr:uid="{00000000-0005-0000-0000-000097000000}"/>
    <cellStyle name="Comma 8 2" xfId="140" xr:uid="{00000000-0005-0000-0000-000098000000}"/>
    <cellStyle name="Comma 8 2 2" xfId="227" xr:uid="{00000000-0005-0000-0000-000099000000}"/>
    <cellStyle name="Comma 8 2 2 2" xfId="228" xr:uid="{00000000-0005-0000-0000-00009A000000}"/>
    <cellStyle name="Comma 8 2 2 3" xfId="229" xr:uid="{00000000-0005-0000-0000-00009B000000}"/>
    <cellStyle name="Comma 8 2 3" xfId="230" xr:uid="{00000000-0005-0000-0000-00009C000000}"/>
    <cellStyle name="Comma 8 2 4" xfId="231" xr:uid="{00000000-0005-0000-0000-00009D000000}"/>
    <cellStyle name="Comma 8 3" xfId="232" xr:uid="{00000000-0005-0000-0000-00009E000000}"/>
    <cellStyle name="Comma 8 3 2" xfId="233" xr:uid="{00000000-0005-0000-0000-00009F000000}"/>
    <cellStyle name="Comma 8 3 3" xfId="234" xr:uid="{00000000-0005-0000-0000-0000A0000000}"/>
    <cellStyle name="Comma 8 4" xfId="235" xr:uid="{00000000-0005-0000-0000-0000A1000000}"/>
    <cellStyle name="Comma 8 5" xfId="236" xr:uid="{00000000-0005-0000-0000-0000A2000000}"/>
    <cellStyle name="Comma 9" xfId="237" xr:uid="{00000000-0005-0000-0000-0000A3000000}"/>
    <cellStyle name="Comma 9 2" xfId="238" xr:uid="{00000000-0005-0000-0000-0000A4000000}"/>
    <cellStyle name="Currency" xfId="29" builtinId="4"/>
    <cellStyle name="Currency 2" xfId="80" xr:uid="{00000000-0005-0000-0000-0000A6000000}"/>
    <cellStyle name="Currency 2 2" xfId="143" xr:uid="{00000000-0005-0000-0000-0000A7000000}"/>
    <cellStyle name="Currency 2 2 2" xfId="239" xr:uid="{00000000-0005-0000-0000-0000A8000000}"/>
    <cellStyle name="Currency 2 2 2 2" xfId="240" xr:uid="{00000000-0005-0000-0000-0000A9000000}"/>
    <cellStyle name="Currency 2 2 2 3" xfId="241" xr:uid="{00000000-0005-0000-0000-0000AA000000}"/>
    <cellStyle name="Currency 2 2 3" xfId="242" xr:uid="{00000000-0005-0000-0000-0000AB000000}"/>
    <cellStyle name="Currency 2 2 4" xfId="243" xr:uid="{00000000-0005-0000-0000-0000AC000000}"/>
    <cellStyle name="Currency 2 3" xfId="244" xr:uid="{00000000-0005-0000-0000-0000AD000000}"/>
    <cellStyle name="Currency 2 3 2" xfId="245" xr:uid="{00000000-0005-0000-0000-0000AE000000}"/>
    <cellStyle name="Currency 2 3 3" xfId="246" xr:uid="{00000000-0005-0000-0000-0000AF000000}"/>
    <cellStyle name="Currency 2 4" xfId="247" xr:uid="{00000000-0005-0000-0000-0000B0000000}"/>
    <cellStyle name="Currency 2 5" xfId="248" xr:uid="{00000000-0005-0000-0000-0000B1000000}"/>
    <cellStyle name="Currency 2 6" xfId="249" xr:uid="{00000000-0005-0000-0000-0000B2000000}"/>
    <cellStyle name="Currency 3" xfId="88" xr:uid="{00000000-0005-0000-0000-0000B3000000}"/>
    <cellStyle name="Currency 3 2" xfId="146" xr:uid="{00000000-0005-0000-0000-0000B4000000}"/>
    <cellStyle name="Currency 3 2 2" xfId="250" xr:uid="{00000000-0005-0000-0000-0000B5000000}"/>
    <cellStyle name="Currency 3 2 2 2" xfId="251" xr:uid="{00000000-0005-0000-0000-0000B6000000}"/>
    <cellStyle name="Currency 3 2 2 3" xfId="252" xr:uid="{00000000-0005-0000-0000-0000B7000000}"/>
    <cellStyle name="Currency 3 2 3" xfId="253" xr:uid="{00000000-0005-0000-0000-0000B8000000}"/>
    <cellStyle name="Currency 3 2 4" xfId="254" xr:uid="{00000000-0005-0000-0000-0000B9000000}"/>
    <cellStyle name="Currency 3 3" xfId="255" xr:uid="{00000000-0005-0000-0000-0000BA000000}"/>
    <cellStyle name="Currency 3 3 2" xfId="256" xr:uid="{00000000-0005-0000-0000-0000BB000000}"/>
    <cellStyle name="Currency 4" xfId="257" xr:uid="{00000000-0005-0000-0000-0000BC000000}"/>
    <cellStyle name="Currency 4 2" xfId="258" xr:uid="{00000000-0005-0000-0000-0000BD000000}"/>
    <cellStyle name="Currency 4 2 2" xfId="259" xr:uid="{00000000-0005-0000-0000-0000BE000000}"/>
    <cellStyle name="Currency 4 2 3" xfId="260" xr:uid="{00000000-0005-0000-0000-0000BF000000}"/>
    <cellStyle name="Currency 4 3" xfId="261" xr:uid="{00000000-0005-0000-0000-0000C0000000}"/>
    <cellStyle name="Currency 4 4" xfId="262" xr:uid="{00000000-0005-0000-0000-0000C1000000}"/>
    <cellStyle name="Currency 5" xfId="263" xr:uid="{00000000-0005-0000-0000-0000C2000000}"/>
    <cellStyle name="Currency 5 2" xfId="264" xr:uid="{00000000-0005-0000-0000-0000C3000000}"/>
    <cellStyle name="Currency 5 3" xfId="265" xr:uid="{00000000-0005-0000-0000-0000C4000000}"/>
    <cellStyle name="Currency 6" xfId="266" xr:uid="{00000000-0005-0000-0000-0000C5000000}"/>
    <cellStyle name="Currency 7" xfId="267" xr:uid="{00000000-0005-0000-0000-0000C6000000}"/>
    <cellStyle name="Currency 8" xfId="268" xr:uid="{00000000-0005-0000-0000-0000C7000000}"/>
    <cellStyle name="Explanatory Text" xfId="30" builtinId="53" customBuiltin="1"/>
    <cellStyle name="Explanatory Text 2" xfId="119" xr:uid="{00000000-0005-0000-0000-0000C9000000}"/>
    <cellStyle name="Explanatory Text 3" xfId="269" xr:uid="{00000000-0005-0000-0000-0000CA000000}"/>
    <cellStyle name="Good" xfId="31" builtinId="26" customBuiltin="1"/>
    <cellStyle name="Good 2" xfId="120" xr:uid="{00000000-0005-0000-0000-0000CC000000}"/>
    <cellStyle name="Good 3" xfId="270" xr:uid="{00000000-0005-0000-0000-0000CD000000}"/>
    <cellStyle name="Heading 1" xfId="32" builtinId="16" customBuiltin="1"/>
    <cellStyle name="Heading 1 2" xfId="121" xr:uid="{00000000-0005-0000-0000-0000CF000000}"/>
    <cellStyle name="Heading 1 3" xfId="271" xr:uid="{00000000-0005-0000-0000-0000D0000000}"/>
    <cellStyle name="Heading 2" xfId="33" builtinId="17" customBuiltin="1"/>
    <cellStyle name="Heading 2 2" xfId="122" xr:uid="{00000000-0005-0000-0000-0000D2000000}"/>
    <cellStyle name="Heading 2 3" xfId="272" xr:uid="{00000000-0005-0000-0000-0000D3000000}"/>
    <cellStyle name="Heading 3" xfId="34" builtinId="18" customBuiltin="1"/>
    <cellStyle name="Heading 3 2" xfId="123" xr:uid="{00000000-0005-0000-0000-0000D5000000}"/>
    <cellStyle name="Heading 3 3" xfId="273" xr:uid="{00000000-0005-0000-0000-0000D6000000}"/>
    <cellStyle name="Heading 4" xfId="35" builtinId="19" customBuiltin="1"/>
    <cellStyle name="Heading 4 2" xfId="124" xr:uid="{00000000-0005-0000-0000-0000D8000000}"/>
    <cellStyle name="Heading 4 3" xfId="274" xr:uid="{00000000-0005-0000-0000-0000D9000000}"/>
    <cellStyle name="Hyperlink" xfId="395" builtinId="8"/>
    <cellStyle name="Input" xfId="36" builtinId="20" customBuiltin="1"/>
    <cellStyle name="Input 2" xfId="125" xr:uid="{00000000-0005-0000-0000-0000DB000000}"/>
    <cellStyle name="Input 3" xfId="275" xr:uid="{00000000-0005-0000-0000-0000DC000000}"/>
    <cellStyle name="Linked Cell" xfId="37" builtinId="24" customBuiltin="1"/>
    <cellStyle name="Linked Cell 2" xfId="126" xr:uid="{00000000-0005-0000-0000-0000DE000000}"/>
    <cellStyle name="Linked Cell 3" xfId="276" xr:uid="{00000000-0005-0000-0000-0000DF000000}"/>
    <cellStyle name="Neutral" xfId="38" builtinId="28" customBuiltin="1"/>
    <cellStyle name="Neutral 2" xfId="127" xr:uid="{00000000-0005-0000-0000-0000E1000000}"/>
    <cellStyle name="Neutral 3" xfId="277" xr:uid="{00000000-0005-0000-0000-0000E2000000}"/>
    <cellStyle name="Normal" xfId="0" builtinId="0"/>
    <cellStyle name="Normal 10" xfId="74" xr:uid="{00000000-0005-0000-0000-0000E4000000}"/>
    <cellStyle name="Normal 10 2" xfId="139" xr:uid="{00000000-0005-0000-0000-0000E5000000}"/>
    <cellStyle name="Normal 10 2 2" xfId="278" xr:uid="{00000000-0005-0000-0000-0000E6000000}"/>
    <cellStyle name="Normal 10 2 3" xfId="279" xr:uid="{00000000-0005-0000-0000-0000E7000000}"/>
    <cellStyle name="Normal 10 3" xfId="280" xr:uid="{00000000-0005-0000-0000-0000E8000000}"/>
    <cellStyle name="Normal 10 3 2" xfId="281" xr:uid="{00000000-0005-0000-0000-0000E9000000}"/>
    <cellStyle name="Normal 10 3 2 2" xfId="282" xr:uid="{00000000-0005-0000-0000-0000EA000000}"/>
    <cellStyle name="Normal 10 3 2 3" xfId="283" xr:uid="{00000000-0005-0000-0000-0000EB000000}"/>
    <cellStyle name="Normal 10 3 3" xfId="284" xr:uid="{00000000-0005-0000-0000-0000EC000000}"/>
    <cellStyle name="Normal 10 3 4" xfId="285" xr:uid="{00000000-0005-0000-0000-0000ED000000}"/>
    <cellStyle name="Normal 11" xfId="87" xr:uid="{00000000-0005-0000-0000-0000EE000000}"/>
    <cellStyle name="Normal 11 2" xfId="145" xr:uid="{00000000-0005-0000-0000-0000EF000000}"/>
    <cellStyle name="Normal 11 2 2" xfId="286" xr:uid="{00000000-0005-0000-0000-0000F0000000}"/>
    <cellStyle name="Normal 11 2 2 2" xfId="287" xr:uid="{00000000-0005-0000-0000-0000F1000000}"/>
    <cellStyle name="Normal 11 2 2 3" xfId="288" xr:uid="{00000000-0005-0000-0000-0000F2000000}"/>
    <cellStyle name="Normal 11 2 3" xfId="289" xr:uid="{00000000-0005-0000-0000-0000F3000000}"/>
    <cellStyle name="Normal 11 2 4" xfId="290" xr:uid="{00000000-0005-0000-0000-0000F4000000}"/>
    <cellStyle name="Normal 11 3" xfId="291" xr:uid="{00000000-0005-0000-0000-0000F5000000}"/>
    <cellStyle name="Normal 11 3 2" xfId="292" xr:uid="{00000000-0005-0000-0000-0000F6000000}"/>
    <cellStyle name="Normal 11 3 3" xfId="293" xr:uid="{00000000-0005-0000-0000-0000F7000000}"/>
    <cellStyle name="Normal 11 4" xfId="294" xr:uid="{00000000-0005-0000-0000-0000F8000000}"/>
    <cellStyle name="Normal 11 5" xfId="295" xr:uid="{00000000-0005-0000-0000-0000F9000000}"/>
    <cellStyle name="Normal 12" xfId="51" xr:uid="{00000000-0005-0000-0000-0000FA000000}"/>
    <cellStyle name="Normal 12 2" xfId="296" xr:uid="{00000000-0005-0000-0000-0000FB000000}"/>
    <cellStyle name="Normal 12 2 2" xfId="297" xr:uid="{00000000-0005-0000-0000-0000FC000000}"/>
    <cellStyle name="Normal 12 2 2 2" xfId="298" xr:uid="{00000000-0005-0000-0000-0000FD000000}"/>
    <cellStyle name="Normal 12 2 2 3" xfId="299" xr:uid="{00000000-0005-0000-0000-0000FE000000}"/>
    <cellStyle name="Normal 12 2 3" xfId="300" xr:uid="{00000000-0005-0000-0000-0000FF000000}"/>
    <cellStyle name="Normal 12 2 4" xfId="301" xr:uid="{00000000-0005-0000-0000-000000010000}"/>
    <cellStyle name="Normal 12 3" xfId="302" xr:uid="{00000000-0005-0000-0000-000001010000}"/>
    <cellStyle name="Normal 12 3 2" xfId="303" xr:uid="{00000000-0005-0000-0000-000002010000}"/>
    <cellStyle name="Normal 12 3 3" xfId="304" xr:uid="{00000000-0005-0000-0000-000003010000}"/>
    <cellStyle name="Normal 12 4" xfId="305" xr:uid="{00000000-0005-0000-0000-000004010000}"/>
    <cellStyle name="Normal 12 5" xfId="306" xr:uid="{00000000-0005-0000-0000-000005010000}"/>
    <cellStyle name="Normal 12 6" xfId="307" xr:uid="{00000000-0005-0000-0000-000006010000}"/>
    <cellStyle name="Normal 13" xfId="91" xr:uid="{00000000-0005-0000-0000-000007010000}"/>
    <cellStyle name="Normal 13 2" xfId="308" xr:uid="{00000000-0005-0000-0000-000008010000}"/>
    <cellStyle name="Normal 13 2 2" xfId="309" xr:uid="{00000000-0005-0000-0000-000009010000}"/>
    <cellStyle name="Normal 13 2 3" xfId="310" xr:uid="{00000000-0005-0000-0000-00000A010000}"/>
    <cellStyle name="Normal 13 3" xfId="311" xr:uid="{00000000-0005-0000-0000-00000B010000}"/>
    <cellStyle name="Normal 13 4" xfId="312" xr:uid="{00000000-0005-0000-0000-00000C010000}"/>
    <cellStyle name="Normal 13 5" xfId="313" xr:uid="{00000000-0005-0000-0000-00000D010000}"/>
    <cellStyle name="Normal 14" xfId="142" xr:uid="{00000000-0005-0000-0000-00000E010000}"/>
    <cellStyle name="Normal 14 2" xfId="314" xr:uid="{00000000-0005-0000-0000-00000F010000}"/>
    <cellStyle name="Normal 14 3" xfId="315" xr:uid="{00000000-0005-0000-0000-000010010000}"/>
    <cellStyle name="Normal 14 4" xfId="316" xr:uid="{00000000-0005-0000-0000-000011010000}"/>
    <cellStyle name="Normal 15" xfId="149" xr:uid="{00000000-0005-0000-0000-000012010000}"/>
    <cellStyle name="Normal 15 2" xfId="317" xr:uid="{00000000-0005-0000-0000-000013010000}"/>
    <cellStyle name="Normal 16" xfId="318" xr:uid="{00000000-0005-0000-0000-000014010000}"/>
    <cellStyle name="Normal 17" xfId="319" xr:uid="{00000000-0005-0000-0000-000015010000}"/>
    <cellStyle name="Normal 18" xfId="320" xr:uid="{00000000-0005-0000-0000-000016010000}"/>
    <cellStyle name="Normal 18 2" xfId="321" xr:uid="{00000000-0005-0000-0000-000017010000}"/>
    <cellStyle name="Normal 19" xfId="322" xr:uid="{00000000-0005-0000-0000-000018010000}"/>
    <cellStyle name="Normal 19 2" xfId="323" xr:uid="{00000000-0005-0000-0000-000019010000}"/>
    <cellStyle name="Normal 2" xfId="39" xr:uid="{00000000-0005-0000-0000-00001A010000}"/>
    <cellStyle name="Normal 2 2" xfId="66" xr:uid="{00000000-0005-0000-0000-00001B010000}"/>
    <cellStyle name="Normal 2 2 2" xfId="324" xr:uid="{00000000-0005-0000-0000-00001C010000}"/>
    <cellStyle name="Normal 2 2 3" xfId="325" xr:uid="{00000000-0005-0000-0000-00001D010000}"/>
    <cellStyle name="Normal 2 2 3 2" xfId="326" xr:uid="{00000000-0005-0000-0000-00001E010000}"/>
    <cellStyle name="Normal 2 2 3 2 2" xfId="327" xr:uid="{00000000-0005-0000-0000-00001F010000}"/>
    <cellStyle name="Normal 2 2 3 2 3" xfId="328" xr:uid="{00000000-0005-0000-0000-000020010000}"/>
    <cellStyle name="Normal 2 2 3 3" xfId="329" xr:uid="{00000000-0005-0000-0000-000021010000}"/>
    <cellStyle name="Normal 2 2 3 4" xfId="330" xr:uid="{00000000-0005-0000-0000-000022010000}"/>
    <cellStyle name="Normal 2 2 4" xfId="331" xr:uid="{00000000-0005-0000-0000-000023010000}"/>
    <cellStyle name="Normal 2 2 4 2" xfId="332" xr:uid="{00000000-0005-0000-0000-000024010000}"/>
    <cellStyle name="Normal 2 2 4 3" xfId="333" xr:uid="{00000000-0005-0000-0000-000025010000}"/>
    <cellStyle name="Normal 2 2 5" xfId="334" xr:uid="{00000000-0005-0000-0000-000026010000}"/>
    <cellStyle name="Normal 2 2 6" xfId="335" xr:uid="{00000000-0005-0000-0000-000027010000}"/>
    <cellStyle name="Normal 2 3" xfId="82" xr:uid="{00000000-0005-0000-0000-000028010000}"/>
    <cellStyle name="Normal 2 3 2" xfId="144" xr:uid="{00000000-0005-0000-0000-000029010000}"/>
    <cellStyle name="Normal 2 3 2 2" xfId="336" xr:uid="{00000000-0005-0000-0000-00002A010000}"/>
    <cellStyle name="Normal 2 3 2 2 2" xfId="337" xr:uid="{00000000-0005-0000-0000-00002B010000}"/>
    <cellStyle name="Normal 2 3 2 2 3" xfId="338" xr:uid="{00000000-0005-0000-0000-00002C010000}"/>
    <cellStyle name="Normal 2 3 2 3" xfId="339" xr:uid="{00000000-0005-0000-0000-00002D010000}"/>
    <cellStyle name="Normal 2 3 2 4" xfId="340" xr:uid="{00000000-0005-0000-0000-00002E010000}"/>
    <cellStyle name="Normal 2 3 3" xfId="341" xr:uid="{00000000-0005-0000-0000-00002F010000}"/>
    <cellStyle name="Normal 2 3 3 2" xfId="342" xr:uid="{00000000-0005-0000-0000-000030010000}"/>
    <cellStyle name="Normal 2 3 3 3" xfId="343" xr:uid="{00000000-0005-0000-0000-000031010000}"/>
    <cellStyle name="Normal 2 3 4" xfId="344" xr:uid="{00000000-0005-0000-0000-000032010000}"/>
    <cellStyle name="Normal 2 3 5" xfId="345" xr:uid="{00000000-0005-0000-0000-000033010000}"/>
    <cellStyle name="Normal 2 4" xfId="90" xr:uid="{00000000-0005-0000-0000-000034010000}"/>
    <cellStyle name="Normal 2 4 2" xfId="148" xr:uid="{00000000-0005-0000-0000-000035010000}"/>
    <cellStyle name="Normal 2 4 2 2" xfId="346" xr:uid="{00000000-0005-0000-0000-000036010000}"/>
    <cellStyle name="Normal 2 4 2 2 2" xfId="347" xr:uid="{00000000-0005-0000-0000-000037010000}"/>
    <cellStyle name="Normal 2 4 2 2 3" xfId="348" xr:uid="{00000000-0005-0000-0000-000038010000}"/>
    <cellStyle name="Normal 2 4 2 3" xfId="349" xr:uid="{00000000-0005-0000-0000-000039010000}"/>
    <cellStyle name="Normal 2 4 2 4" xfId="350" xr:uid="{00000000-0005-0000-0000-00003A010000}"/>
    <cellStyle name="Normal 2 4 3" xfId="351" xr:uid="{00000000-0005-0000-0000-00003B010000}"/>
    <cellStyle name="Normal 2 4 3 2" xfId="352" xr:uid="{00000000-0005-0000-0000-00003C010000}"/>
    <cellStyle name="Normal 2 4 3 3" xfId="353" xr:uid="{00000000-0005-0000-0000-00003D010000}"/>
    <cellStyle name="Normal 2 4 4" xfId="354" xr:uid="{00000000-0005-0000-0000-00003E010000}"/>
    <cellStyle name="Normal 2 4 5" xfId="355" xr:uid="{00000000-0005-0000-0000-00003F010000}"/>
    <cellStyle name="Normal 2 5" xfId="56" xr:uid="{00000000-0005-0000-0000-000040010000}"/>
    <cellStyle name="Normal 2 5 2" xfId="356" xr:uid="{00000000-0005-0000-0000-000041010000}"/>
    <cellStyle name="Normal 2 5 3" xfId="357" xr:uid="{00000000-0005-0000-0000-000042010000}"/>
    <cellStyle name="Normal 2 6" xfId="358" xr:uid="{00000000-0005-0000-0000-000043010000}"/>
    <cellStyle name="Normal 20" xfId="359" xr:uid="{00000000-0005-0000-0000-000044010000}"/>
    <cellStyle name="Normal 20 2" xfId="360" xr:uid="{00000000-0005-0000-0000-000045010000}"/>
    <cellStyle name="Normal 21" xfId="361" xr:uid="{00000000-0005-0000-0000-000046010000}"/>
    <cellStyle name="Normal 21 2" xfId="362" xr:uid="{00000000-0005-0000-0000-000047010000}"/>
    <cellStyle name="Normal 22" xfId="363" xr:uid="{00000000-0005-0000-0000-000048010000}"/>
    <cellStyle name="Normal 23" xfId="394" xr:uid="{91D12E06-A6A3-4409-A359-0B8A66B9DADC}"/>
    <cellStyle name="Normal 3" xfId="40" xr:uid="{00000000-0005-0000-0000-000049010000}"/>
    <cellStyle name="Normal 3 2" xfId="50" xr:uid="{00000000-0005-0000-0000-00004A010000}"/>
    <cellStyle name="Normal 3 2 2" xfId="67" xr:uid="{00000000-0005-0000-0000-00004B010000}"/>
    <cellStyle name="Normal 3 2 3" xfId="135" xr:uid="{00000000-0005-0000-0000-00004C010000}"/>
    <cellStyle name="Normal 3 2 3 2" xfId="364" xr:uid="{00000000-0005-0000-0000-00004D010000}"/>
    <cellStyle name="Normal 3 2 4" xfId="365" xr:uid="{00000000-0005-0000-0000-00004E010000}"/>
    <cellStyle name="Normal 3 3" xfId="49" xr:uid="{00000000-0005-0000-0000-00004F010000}"/>
    <cellStyle name="Normal 3 3 2" xfId="77" xr:uid="{00000000-0005-0000-0000-000050010000}"/>
    <cellStyle name="Normal 3 3 3" xfId="134" xr:uid="{00000000-0005-0000-0000-000051010000}"/>
    <cellStyle name="Normal 3 3 3 2" xfId="366" xr:uid="{00000000-0005-0000-0000-000052010000}"/>
    <cellStyle name="Normal 3 3 4" xfId="367" xr:uid="{00000000-0005-0000-0000-000053010000}"/>
    <cellStyle name="Normal 3 4" xfId="79" xr:uid="{00000000-0005-0000-0000-000054010000}"/>
    <cellStyle name="Normal 3 5" xfId="57" xr:uid="{00000000-0005-0000-0000-000055010000}"/>
    <cellStyle name="Normal 3 6" xfId="128" xr:uid="{00000000-0005-0000-0000-000056010000}"/>
    <cellStyle name="Normal 3 6 2" xfId="368" xr:uid="{00000000-0005-0000-0000-000057010000}"/>
    <cellStyle name="Normal 3 7" xfId="369" xr:uid="{00000000-0005-0000-0000-000058010000}"/>
    <cellStyle name="Normal 4" xfId="59" xr:uid="{00000000-0005-0000-0000-000059010000}"/>
    <cellStyle name="Normal 4 2" xfId="68" xr:uid="{00000000-0005-0000-0000-00005A010000}"/>
    <cellStyle name="Normal 4 3" xfId="137" xr:uid="{00000000-0005-0000-0000-00005B010000}"/>
    <cellStyle name="Normal 4 3 2" xfId="370" xr:uid="{00000000-0005-0000-0000-00005C010000}"/>
    <cellStyle name="Normal 4 3 2 2" xfId="371" xr:uid="{00000000-0005-0000-0000-00005D010000}"/>
    <cellStyle name="Normal 4 3 2 3" xfId="372" xr:uid="{00000000-0005-0000-0000-00005E010000}"/>
    <cellStyle name="Normal 4 3 3" xfId="373" xr:uid="{00000000-0005-0000-0000-00005F010000}"/>
    <cellStyle name="Normal 4 3 4" xfId="374" xr:uid="{00000000-0005-0000-0000-000060010000}"/>
    <cellStyle name="Normal 4 4" xfId="375" xr:uid="{00000000-0005-0000-0000-000061010000}"/>
    <cellStyle name="Normal 5" xfId="69" xr:uid="{00000000-0005-0000-0000-000062010000}"/>
    <cellStyle name="Normal 5 2" xfId="81" xr:uid="{00000000-0005-0000-0000-000063010000}"/>
    <cellStyle name="Normal 5 3" xfId="376" xr:uid="{00000000-0005-0000-0000-000064010000}"/>
    <cellStyle name="Normal 6" xfId="70" xr:uid="{00000000-0005-0000-0000-000065010000}"/>
    <cellStyle name="Normal 7" xfId="71" xr:uid="{00000000-0005-0000-0000-000066010000}"/>
    <cellStyle name="Normal 8" xfId="72" xr:uid="{00000000-0005-0000-0000-000067010000}"/>
    <cellStyle name="Normal 9" xfId="73" xr:uid="{00000000-0005-0000-0000-000068010000}"/>
    <cellStyle name="Normal_Const Mon Report Feb 08" xfId="41" xr:uid="{00000000-0005-0000-0000-000069010000}"/>
    <cellStyle name="Note" xfId="42" builtinId="10" customBuiltin="1"/>
    <cellStyle name="Note 2" xfId="129" xr:uid="{00000000-0005-0000-0000-00006B010000}"/>
    <cellStyle name="Note 3" xfId="377" xr:uid="{00000000-0005-0000-0000-00006C010000}"/>
    <cellStyle name="Output" xfId="43" builtinId="21" customBuiltin="1"/>
    <cellStyle name="Output 2" xfId="130" xr:uid="{00000000-0005-0000-0000-00006E010000}"/>
    <cellStyle name="Output 3" xfId="378" xr:uid="{00000000-0005-0000-0000-00006F010000}"/>
    <cellStyle name="Percent" xfId="44" builtinId="5"/>
    <cellStyle name="Percent 2" xfId="58" xr:uid="{00000000-0005-0000-0000-000071010000}"/>
    <cellStyle name="Percent 2 2" xfId="86" xr:uid="{00000000-0005-0000-0000-000072010000}"/>
    <cellStyle name="Percent 3" xfId="379" xr:uid="{00000000-0005-0000-0000-000073010000}"/>
    <cellStyle name="Percent 3 2" xfId="380" xr:uid="{00000000-0005-0000-0000-000074010000}"/>
    <cellStyle name="Percent 3 2 2" xfId="381" xr:uid="{00000000-0005-0000-0000-000075010000}"/>
    <cellStyle name="Percent 3 2 3" xfId="382" xr:uid="{00000000-0005-0000-0000-000076010000}"/>
    <cellStyle name="Percent 3 3" xfId="383" xr:uid="{00000000-0005-0000-0000-000077010000}"/>
    <cellStyle name="Percent 3 4" xfId="384" xr:uid="{00000000-0005-0000-0000-000078010000}"/>
    <cellStyle name="Percent 3 5" xfId="385" xr:uid="{00000000-0005-0000-0000-000079010000}"/>
    <cellStyle name="Percent 4" xfId="386" xr:uid="{00000000-0005-0000-0000-00007A010000}"/>
    <cellStyle name="Percent 4 2" xfId="387" xr:uid="{00000000-0005-0000-0000-00007B010000}"/>
    <cellStyle name="Percent 4 3" xfId="388" xr:uid="{00000000-0005-0000-0000-00007C010000}"/>
    <cellStyle name="Percent 5" xfId="389" xr:uid="{00000000-0005-0000-0000-00007D010000}"/>
    <cellStyle name="Percent 6" xfId="390" xr:uid="{00000000-0005-0000-0000-00007E010000}"/>
    <cellStyle name="Style 1" xfId="45" xr:uid="{00000000-0005-0000-0000-00007F010000}"/>
    <cellStyle name="Style 1 2" xfId="78" xr:uid="{00000000-0005-0000-0000-000080010000}"/>
    <cellStyle name="Title" xfId="46" builtinId="15" customBuiltin="1"/>
    <cellStyle name="Title 2" xfId="131" xr:uid="{00000000-0005-0000-0000-000082010000}"/>
    <cellStyle name="Title 3" xfId="391" xr:uid="{00000000-0005-0000-0000-000083010000}"/>
    <cellStyle name="Total" xfId="47" builtinId="25" customBuiltin="1"/>
    <cellStyle name="Total 2" xfId="132" xr:uid="{00000000-0005-0000-0000-000085010000}"/>
    <cellStyle name="Total 3" xfId="392" xr:uid="{00000000-0005-0000-0000-000086010000}"/>
    <cellStyle name="Warning Text" xfId="48" builtinId="11" customBuiltin="1"/>
    <cellStyle name="Warning Text 2" xfId="133" xr:uid="{00000000-0005-0000-0000-000088010000}"/>
    <cellStyle name="Warning Text 3" xfId="393" xr:uid="{00000000-0005-0000-0000-000089010000}"/>
  </cellStyles>
  <dxfs count="0"/>
  <tableStyles count="0" defaultTableStyle="TableStyleMedium9" defaultPivotStyle="PivotStyleLight16"/>
  <colors>
    <mruColors>
      <color rgb="FF1F0BB5"/>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67"/>
  <sheetViews>
    <sheetView tabSelected="1" zoomScale="85" zoomScaleNormal="85" zoomScaleSheetLayoutView="92" workbookViewId="0">
      <pane xSplit="2" ySplit="8" topLeftCell="C9" activePane="bottomRight" state="frozen"/>
      <selection activeCell="O4" sqref="O4"/>
      <selection pane="topRight" activeCell="O4" sqref="O4"/>
      <selection pane="bottomLeft" activeCell="O4" sqref="O4"/>
      <selection pane="bottomRight" activeCell="J18" sqref="J18"/>
    </sheetView>
  </sheetViews>
  <sheetFormatPr defaultColWidth="9.140625" defaultRowHeight="12.75" x14ac:dyDescent="0.2"/>
  <cols>
    <col min="1" max="1" width="15.7109375" style="1" customWidth="1"/>
    <col min="2" max="2" width="17.28515625" style="1" bestFit="1" customWidth="1"/>
    <col min="3" max="9" width="20.140625" style="1" customWidth="1"/>
    <col min="10" max="10" width="14.42578125" style="14" customWidth="1"/>
    <col min="11" max="11" width="7.85546875" style="14" customWidth="1"/>
    <col min="12" max="12" width="13.140625" style="1" bestFit="1" customWidth="1"/>
    <col min="13" max="13" width="14.140625" style="1" bestFit="1" customWidth="1"/>
    <col min="14" max="14" width="11.140625" style="1" bestFit="1" customWidth="1"/>
    <col min="15" max="15" width="10.140625" style="1" bestFit="1" customWidth="1"/>
    <col min="16" max="16" width="12.85546875" style="1" bestFit="1" customWidth="1"/>
    <col min="17" max="17" width="11.85546875" style="1" bestFit="1" customWidth="1"/>
    <col min="18" max="18" width="10.140625" style="1" bestFit="1" customWidth="1"/>
    <col min="19" max="19" width="11.85546875" style="1" bestFit="1" customWidth="1"/>
    <col min="20" max="24" width="9.140625" style="1"/>
    <col min="25" max="25" width="17.5703125" style="1" bestFit="1" customWidth="1"/>
    <col min="26" max="26" width="19.140625" style="1" bestFit="1" customWidth="1"/>
    <col min="27" max="28" width="15.140625" style="1" bestFit="1" customWidth="1"/>
    <col min="29" max="16384" width="9.140625" style="1"/>
  </cols>
  <sheetData>
    <row r="1" spans="1:21" ht="18" x14ac:dyDescent="0.25">
      <c r="A1" s="280" t="s">
        <v>137</v>
      </c>
      <c r="B1" s="280"/>
      <c r="C1" s="280"/>
      <c r="D1" s="280"/>
      <c r="E1" s="280"/>
      <c r="F1" s="280"/>
      <c r="G1" s="280"/>
      <c r="H1" s="280"/>
      <c r="I1" s="280"/>
      <c r="J1" s="1"/>
      <c r="K1" s="1"/>
    </row>
    <row r="2" spans="1:21" ht="18" x14ac:dyDescent="0.25">
      <c r="A2" s="281" t="s">
        <v>0</v>
      </c>
      <c r="B2" s="281"/>
      <c r="C2" s="281"/>
      <c r="D2" s="281"/>
      <c r="E2" s="281"/>
      <c r="F2" s="281"/>
      <c r="G2" s="281"/>
      <c r="H2" s="281"/>
      <c r="I2" s="281"/>
    </row>
    <row r="3" spans="1:21" ht="18" x14ac:dyDescent="0.25">
      <c r="A3" s="282" t="s">
        <v>1</v>
      </c>
      <c r="B3" s="281"/>
      <c r="C3" s="281"/>
      <c r="D3" s="281"/>
      <c r="E3" s="281"/>
      <c r="F3" s="281"/>
      <c r="G3" s="281"/>
      <c r="H3" s="281"/>
      <c r="I3" s="281"/>
    </row>
    <row r="4" spans="1:21" ht="19.5" customHeight="1" x14ac:dyDescent="0.25">
      <c r="A4" s="281" t="s">
        <v>2</v>
      </c>
      <c r="B4" s="281"/>
      <c r="C4" s="281"/>
      <c r="D4" s="281"/>
      <c r="E4" s="281"/>
      <c r="F4" s="281"/>
      <c r="G4" s="281"/>
      <c r="H4" s="281"/>
      <c r="I4" s="281"/>
    </row>
    <row r="5" spans="1:21" ht="15.75" x14ac:dyDescent="0.25">
      <c r="A5" s="277" t="s">
        <v>119</v>
      </c>
      <c r="B5" s="278"/>
      <c r="C5" s="278"/>
      <c r="D5" s="278"/>
      <c r="E5" s="278"/>
      <c r="F5" s="278"/>
      <c r="G5" s="278"/>
      <c r="H5" s="279"/>
    </row>
    <row r="6" spans="1:21" s="17" customFormat="1" ht="12.75" customHeight="1" x14ac:dyDescent="0.2">
      <c r="A6" s="288" t="s">
        <v>3</v>
      </c>
      <c r="B6" s="290" t="s">
        <v>4</v>
      </c>
      <c r="C6" s="286" t="s">
        <v>5</v>
      </c>
      <c r="D6" s="286" t="s">
        <v>6</v>
      </c>
      <c r="E6" s="286" t="s">
        <v>7</v>
      </c>
      <c r="F6" s="286" t="s">
        <v>8</v>
      </c>
      <c r="G6" s="286" t="s">
        <v>9</v>
      </c>
      <c r="H6" s="292" t="s">
        <v>10</v>
      </c>
      <c r="I6" s="294" t="s">
        <v>11</v>
      </c>
      <c r="K6" s="283"/>
      <c r="L6" s="16"/>
      <c r="M6" s="16"/>
    </row>
    <row r="7" spans="1:21" s="17" customFormat="1" ht="12.6" customHeight="1" x14ac:dyDescent="0.2">
      <c r="A7" s="289"/>
      <c r="B7" s="291"/>
      <c r="C7" s="287"/>
      <c r="D7" s="287"/>
      <c r="E7" s="287"/>
      <c r="F7" s="287"/>
      <c r="G7" s="287"/>
      <c r="H7" s="293"/>
      <c r="I7" s="287"/>
      <c r="K7" s="283"/>
      <c r="L7" s="16"/>
      <c r="M7" s="16"/>
    </row>
    <row r="8" spans="1:21" s="17" customFormat="1" ht="28.5" customHeight="1" x14ac:dyDescent="0.2">
      <c r="A8" s="289"/>
      <c r="B8" s="291"/>
      <c r="C8" s="287"/>
      <c r="D8" s="287"/>
      <c r="E8" s="287"/>
      <c r="F8" s="287"/>
      <c r="G8" s="287"/>
      <c r="H8" s="293"/>
      <c r="I8" s="287"/>
      <c r="K8" s="283"/>
      <c r="L8" s="16"/>
      <c r="M8" s="16"/>
    </row>
    <row r="9" spans="1:21" s="17" customFormat="1" ht="20.100000000000001" customHeight="1" x14ac:dyDescent="0.25">
      <c r="A9" s="120">
        <v>2019</v>
      </c>
      <c r="B9" s="121">
        <v>44012</v>
      </c>
      <c r="C9" s="122">
        <f>Terrora!I11</f>
        <v>1041.8489100000002</v>
      </c>
      <c r="D9" s="122">
        <f>+Tugalo!O8</f>
        <v>0</v>
      </c>
      <c r="E9" s="122">
        <f>+Bartletts!O8</f>
        <v>0</v>
      </c>
      <c r="F9" s="122">
        <f>+Nacoochee!I8</f>
        <v>0</v>
      </c>
      <c r="G9" s="122">
        <f>+Oliver!O8</f>
        <v>0</v>
      </c>
      <c r="H9" s="123">
        <f>SUM(C9:G9)</f>
        <v>1041.8489100000002</v>
      </c>
      <c r="I9" s="262">
        <v>260.41577000000001</v>
      </c>
      <c r="K9" s="235"/>
      <c r="L9" s="16"/>
      <c r="M9" s="16"/>
    </row>
    <row r="10" spans="1:21" s="17" customFormat="1" ht="20.100000000000001" customHeight="1" x14ac:dyDescent="0.25">
      <c r="A10" s="124">
        <v>2019</v>
      </c>
      <c r="B10" s="125">
        <v>44196</v>
      </c>
      <c r="C10" s="126">
        <f>Terrora!I12</f>
        <v>3429.6731499999996</v>
      </c>
      <c r="D10" s="126">
        <f>+Tugalo!O9</f>
        <v>0</v>
      </c>
      <c r="E10" s="126">
        <f>+Bartletts!O9</f>
        <v>0</v>
      </c>
      <c r="F10" s="126">
        <f>+Nacoochee!I9</f>
        <v>0</v>
      </c>
      <c r="G10" s="126">
        <f>+Oliver!O9</f>
        <v>0</v>
      </c>
      <c r="H10" s="127">
        <f>SUM(C10:G10)</f>
        <v>3429.6731499999996</v>
      </c>
      <c r="I10" s="263">
        <v>1848.0929600000002</v>
      </c>
      <c r="K10" s="235"/>
      <c r="L10" s="16"/>
      <c r="M10" s="16"/>
    </row>
    <row r="11" spans="1:21" ht="20.100000000000001" customHeight="1" x14ac:dyDescent="0.25">
      <c r="A11" s="124">
        <v>2020</v>
      </c>
      <c r="B11" s="125">
        <v>44012</v>
      </c>
      <c r="C11" s="126">
        <f>Terrora!I13</f>
        <v>9855.3484000000008</v>
      </c>
      <c r="D11" s="126">
        <f>+Tugalo!O11</f>
        <v>628.88609999999994</v>
      </c>
      <c r="E11" s="126">
        <f>+Bartletts!O11</f>
        <v>683.18465000000003</v>
      </c>
      <c r="F11" s="126">
        <f>+Nacoochee!I11</f>
        <v>35.914249999999996</v>
      </c>
      <c r="G11" s="126">
        <f>+Oliver!O11</f>
        <v>434.24</v>
      </c>
      <c r="H11" s="127">
        <f>SUM(C11:G11)</f>
        <v>11637.573399999999</v>
      </c>
      <c r="I11" s="263">
        <v>10687.307809999997</v>
      </c>
      <c r="K11" s="85"/>
      <c r="L11" s="98"/>
      <c r="M11" s="14"/>
      <c r="O11" s="18"/>
      <c r="P11" s="19"/>
      <c r="Q11" s="19"/>
      <c r="R11" s="19"/>
      <c r="S11" s="84"/>
      <c r="T11" s="84"/>
      <c r="U11" s="84"/>
    </row>
    <row r="12" spans="1:21" s="17" customFormat="1" ht="20.100000000000001" customHeight="1" x14ac:dyDescent="0.25">
      <c r="A12" s="128">
        <v>2020</v>
      </c>
      <c r="B12" s="125">
        <v>44196</v>
      </c>
      <c r="C12" s="126">
        <f>Terrora!I14</f>
        <v>15497.79984</v>
      </c>
      <c r="D12" s="126">
        <f>+Tugalo!O12</f>
        <v>5507.521929999999</v>
      </c>
      <c r="E12" s="126">
        <f>+Bartletts!O12</f>
        <v>1733.9283500000004</v>
      </c>
      <c r="F12" s="126">
        <f>+Nacoochee!I12</f>
        <v>6.44374</v>
      </c>
      <c r="G12" s="126">
        <f>+Oliver!O12</f>
        <v>3.1400300000000003</v>
      </c>
      <c r="H12" s="127">
        <f>SUM(C12:G12)</f>
        <v>22748.833889999998</v>
      </c>
      <c r="I12" s="263">
        <v>18624.391799999998</v>
      </c>
      <c r="K12" s="86"/>
      <c r="L12" s="98"/>
      <c r="M12" s="16"/>
      <c r="O12" s="20"/>
      <c r="P12" s="19"/>
      <c r="Q12" s="19"/>
      <c r="R12" s="19"/>
      <c r="S12" s="84"/>
      <c r="T12" s="84"/>
      <c r="U12" s="84"/>
    </row>
    <row r="13" spans="1:21" s="17" customFormat="1" ht="20.100000000000001" customHeight="1" x14ac:dyDescent="0.25">
      <c r="A13" s="129">
        <v>2021</v>
      </c>
      <c r="B13" s="125">
        <v>44012</v>
      </c>
      <c r="C13" s="126">
        <f>Terrora!I15</f>
        <v>0</v>
      </c>
      <c r="D13" s="126">
        <f>+Tugalo!O13</f>
        <v>0</v>
      </c>
      <c r="E13" s="126">
        <f>+Bartletts!O13</f>
        <v>0</v>
      </c>
      <c r="F13" s="126">
        <f>+Nacoochee!I13</f>
        <v>0</v>
      </c>
      <c r="G13" s="126">
        <f>+Oliver!O13</f>
        <v>0</v>
      </c>
      <c r="H13" s="127">
        <f t="shared" ref="H13:H26" si="0">SUM(C13:G13)</f>
        <v>0</v>
      </c>
      <c r="I13" s="263">
        <v>8180.7575299999999</v>
      </c>
      <c r="K13" s="87"/>
      <c r="L13" s="98"/>
      <c r="M13" s="19"/>
      <c r="N13" s="19"/>
      <c r="O13" s="19"/>
      <c r="P13" s="19"/>
      <c r="Q13" s="19"/>
      <c r="R13" s="19"/>
      <c r="S13" s="84"/>
      <c r="T13" s="84"/>
      <c r="U13" s="84"/>
    </row>
    <row r="14" spans="1:21" s="17" customFormat="1" ht="20.100000000000001" customHeight="1" x14ac:dyDescent="0.25">
      <c r="A14" s="128">
        <v>2021</v>
      </c>
      <c r="B14" s="125">
        <v>44196</v>
      </c>
      <c r="C14" s="126">
        <f>Terrora!I16</f>
        <v>0</v>
      </c>
      <c r="D14" s="126">
        <f>+Tugalo!O14</f>
        <v>0</v>
      </c>
      <c r="E14" s="126">
        <f>+Bartletts!O14</f>
        <v>0</v>
      </c>
      <c r="F14" s="126">
        <f>+Nacoochee!I14</f>
        <v>0</v>
      </c>
      <c r="G14" s="126">
        <f>+Oliver!O14</f>
        <v>0</v>
      </c>
      <c r="H14" s="127">
        <f t="shared" si="0"/>
        <v>0</v>
      </c>
      <c r="I14" s="263">
        <v>7693.7221499999996</v>
      </c>
      <c r="K14" s="86"/>
      <c r="L14" s="98"/>
      <c r="M14" s="16"/>
      <c r="O14" s="20"/>
      <c r="P14" s="19"/>
      <c r="Q14" s="19"/>
      <c r="R14" s="19"/>
      <c r="S14" s="84"/>
      <c r="T14" s="84"/>
      <c r="U14" s="84"/>
    </row>
    <row r="15" spans="1:21" s="17" customFormat="1" ht="20.100000000000001" customHeight="1" x14ac:dyDescent="0.25">
      <c r="A15" s="124">
        <v>2022</v>
      </c>
      <c r="B15" s="125">
        <v>44012</v>
      </c>
      <c r="C15" s="126">
        <f>Terrora!I17</f>
        <v>0</v>
      </c>
      <c r="D15" s="126">
        <f>+Tugalo!O15</f>
        <v>0</v>
      </c>
      <c r="E15" s="126">
        <f>+Bartletts!O15</f>
        <v>0</v>
      </c>
      <c r="F15" s="126">
        <f>+Nacoochee!I15</f>
        <v>0</v>
      </c>
      <c r="G15" s="126">
        <f>+Oliver!O15</f>
        <v>0</v>
      </c>
      <c r="H15" s="127">
        <f t="shared" si="0"/>
        <v>0</v>
      </c>
      <c r="I15" s="263">
        <v>750</v>
      </c>
      <c r="K15" s="86"/>
      <c r="L15" s="98"/>
      <c r="M15" s="21"/>
      <c r="N15" s="21"/>
      <c r="O15" s="21"/>
      <c r="P15" s="19"/>
      <c r="Q15" s="19"/>
      <c r="R15" s="19"/>
      <c r="S15" s="84"/>
      <c r="T15" s="84"/>
      <c r="U15" s="84"/>
    </row>
    <row r="16" spans="1:21" s="17" customFormat="1" ht="20.100000000000001" customHeight="1" x14ac:dyDescent="0.25">
      <c r="A16" s="128">
        <v>2022</v>
      </c>
      <c r="B16" s="125">
        <v>44196</v>
      </c>
      <c r="C16" s="130"/>
      <c r="D16" s="126">
        <f>+Tugalo!O16</f>
        <v>0</v>
      </c>
      <c r="E16" s="126">
        <f>+Bartletts!O16</f>
        <v>0</v>
      </c>
      <c r="F16" s="126">
        <f>+Nacoochee!I16</f>
        <v>0</v>
      </c>
      <c r="G16" s="126">
        <f>+Oliver!O16</f>
        <v>0</v>
      </c>
      <c r="H16" s="127">
        <f t="shared" si="0"/>
        <v>0</v>
      </c>
      <c r="I16" s="263">
        <f>+Tugalo!P16+Nacoochee!J16+Bartletts!P16+Oliver!P16</f>
        <v>0</v>
      </c>
      <c r="K16" s="86"/>
      <c r="L16" s="16"/>
      <c r="M16" s="16"/>
      <c r="O16" s="75"/>
      <c r="P16" s="19"/>
      <c r="Q16" s="19"/>
      <c r="R16" s="19"/>
      <c r="S16" s="84"/>
      <c r="T16" s="84"/>
      <c r="U16" s="84"/>
    </row>
    <row r="17" spans="1:22" s="17" customFormat="1" ht="20.100000000000001" customHeight="1" x14ac:dyDescent="0.25">
      <c r="A17" s="124">
        <v>2023</v>
      </c>
      <c r="B17" s="125">
        <v>44012</v>
      </c>
      <c r="C17" s="130"/>
      <c r="D17" s="126">
        <f>+Tugalo!O17</f>
        <v>0</v>
      </c>
      <c r="E17" s="126">
        <f>+Bartletts!O17</f>
        <v>0</v>
      </c>
      <c r="F17" s="126">
        <f>+Nacoochee!I17</f>
        <v>0</v>
      </c>
      <c r="G17" s="126">
        <f>+Oliver!O17</f>
        <v>0</v>
      </c>
      <c r="H17" s="127">
        <f t="shared" si="0"/>
        <v>0</v>
      </c>
      <c r="I17" s="263">
        <f>+Tugalo!P17+Nacoochee!J17+Bartletts!P17+Oliver!P17</f>
        <v>0</v>
      </c>
      <c r="K17" s="87"/>
      <c r="L17" s="16"/>
      <c r="M17" s="16"/>
      <c r="O17" s="75"/>
      <c r="P17" s="19"/>
      <c r="Q17" s="19"/>
      <c r="R17" s="19"/>
      <c r="S17" s="84"/>
      <c r="T17" s="84"/>
      <c r="U17" s="84"/>
    </row>
    <row r="18" spans="1:22" s="17" customFormat="1" ht="20.100000000000001" customHeight="1" x14ac:dyDescent="0.25">
      <c r="A18" s="128">
        <v>2023</v>
      </c>
      <c r="B18" s="125">
        <v>44196</v>
      </c>
      <c r="C18" s="130"/>
      <c r="D18" s="126">
        <f>+Tugalo!O18</f>
        <v>0</v>
      </c>
      <c r="E18" s="126">
        <f>+Bartletts!O18</f>
        <v>0</v>
      </c>
      <c r="F18" s="126">
        <f>+Nacoochee!I18</f>
        <v>0</v>
      </c>
      <c r="G18" s="126">
        <f>+Oliver!O18</f>
        <v>0</v>
      </c>
      <c r="H18" s="127">
        <f t="shared" si="0"/>
        <v>0</v>
      </c>
      <c r="I18" s="263">
        <f>+Tugalo!P18+Nacoochee!J18+Bartletts!P18+Oliver!P18</f>
        <v>0</v>
      </c>
      <c r="K18" s="87"/>
      <c r="L18" s="16"/>
      <c r="M18" s="16"/>
      <c r="O18" s="20"/>
      <c r="P18" s="19"/>
      <c r="Q18" s="19"/>
      <c r="R18" s="19"/>
      <c r="S18" s="84"/>
      <c r="T18" s="84"/>
      <c r="U18" s="84"/>
    </row>
    <row r="19" spans="1:22" s="17" customFormat="1" ht="20.100000000000001" customHeight="1" x14ac:dyDescent="0.25">
      <c r="A19" s="129">
        <v>2024</v>
      </c>
      <c r="B19" s="125">
        <v>44012</v>
      </c>
      <c r="C19" s="130"/>
      <c r="D19" s="126">
        <f>+Tugalo!O19</f>
        <v>0</v>
      </c>
      <c r="E19" s="126">
        <f>+Bartletts!O19</f>
        <v>0</v>
      </c>
      <c r="F19" s="126">
        <f>+Nacoochee!I19</f>
        <v>0</v>
      </c>
      <c r="G19" s="126">
        <f>+Oliver!O19</f>
        <v>0</v>
      </c>
      <c r="H19" s="127">
        <f t="shared" si="0"/>
        <v>0</v>
      </c>
      <c r="I19" s="263">
        <f>+Tugalo!P19+Nacoochee!J19+Bartletts!P19+Oliver!P19</f>
        <v>0</v>
      </c>
      <c r="K19" s="87"/>
      <c r="L19" s="16"/>
      <c r="M19" s="16"/>
      <c r="O19" s="76"/>
      <c r="P19" s="19"/>
      <c r="Q19" s="19"/>
      <c r="R19" s="19"/>
      <c r="S19" s="84"/>
      <c r="T19" s="84"/>
      <c r="U19" s="84"/>
    </row>
    <row r="20" spans="1:22" s="17" customFormat="1" ht="20.100000000000001" customHeight="1" x14ac:dyDescent="0.25">
      <c r="A20" s="128">
        <v>2024</v>
      </c>
      <c r="B20" s="125">
        <v>44196</v>
      </c>
      <c r="C20" s="130"/>
      <c r="D20" s="126">
        <f>+Tugalo!O20</f>
        <v>0</v>
      </c>
      <c r="E20" s="126">
        <f>+Bartletts!O20</f>
        <v>0</v>
      </c>
      <c r="F20" s="126">
        <f>+Nacoochee!I20</f>
        <v>0</v>
      </c>
      <c r="G20" s="126">
        <f>+Oliver!O20</f>
        <v>0</v>
      </c>
      <c r="H20" s="127">
        <f t="shared" si="0"/>
        <v>0</v>
      </c>
      <c r="I20" s="263">
        <f>+Tugalo!P20+Nacoochee!J20+Bartletts!P20+Oliver!P20</f>
        <v>0</v>
      </c>
      <c r="K20" s="87"/>
      <c r="L20" s="16"/>
      <c r="M20" s="16"/>
      <c r="O20" s="20"/>
      <c r="P20" s="19"/>
      <c r="Q20" s="19"/>
      <c r="R20" s="19"/>
      <c r="S20" s="84"/>
      <c r="T20" s="84"/>
      <c r="U20" s="84"/>
    </row>
    <row r="21" spans="1:22" s="17" customFormat="1" ht="20.100000000000001" customHeight="1" x14ac:dyDescent="0.25">
      <c r="A21" s="128">
        <v>2025</v>
      </c>
      <c r="B21" s="125">
        <v>44012</v>
      </c>
      <c r="C21" s="130"/>
      <c r="D21" s="126">
        <f>+Tugalo!O21</f>
        <v>0</v>
      </c>
      <c r="E21" s="126">
        <f>+Bartletts!O21</f>
        <v>0</v>
      </c>
      <c r="F21" s="130"/>
      <c r="G21" s="126">
        <f>+Oliver!O21</f>
        <v>0</v>
      </c>
      <c r="H21" s="127">
        <f t="shared" si="0"/>
        <v>0</v>
      </c>
      <c r="I21" s="263">
        <f>+Tugalo!P21+Bartletts!P21+Oliver!P21</f>
        <v>0</v>
      </c>
      <c r="K21" s="87"/>
      <c r="L21" s="16"/>
      <c r="M21" s="29"/>
      <c r="O21" s="20"/>
      <c r="P21" s="19"/>
      <c r="Q21" s="19"/>
      <c r="R21" s="19"/>
      <c r="S21" s="84"/>
      <c r="T21" s="84"/>
      <c r="U21" s="84"/>
    </row>
    <row r="22" spans="1:22" s="17" customFormat="1" ht="20.100000000000001" customHeight="1" x14ac:dyDescent="0.25">
      <c r="A22" s="128">
        <v>2025</v>
      </c>
      <c r="B22" s="125">
        <v>44196</v>
      </c>
      <c r="C22" s="130"/>
      <c r="D22" s="126">
        <f>+Tugalo!O22</f>
        <v>0</v>
      </c>
      <c r="E22" s="126">
        <f>+Bartletts!O22</f>
        <v>0</v>
      </c>
      <c r="F22" s="130"/>
      <c r="G22" s="126">
        <f>+Oliver!O22</f>
        <v>0</v>
      </c>
      <c r="H22" s="127">
        <f t="shared" si="0"/>
        <v>0</v>
      </c>
      <c r="I22" s="263">
        <f>+Tugalo!P22+Bartletts!P22+Oliver!P22</f>
        <v>0</v>
      </c>
      <c r="K22" s="87"/>
      <c r="L22" s="16"/>
      <c r="M22" s="29"/>
      <c r="O22" s="20"/>
      <c r="P22" s="19"/>
      <c r="Q22" s="19"/>
      <c r="R22" s="19"/>
      <c r="S22" s="84"/>
      <c r="T22" s="84"/>
      <c r="U22" s="84"/>
    </row>
    <row r="23" spans="1:22" s="17" customFormat="1" ht="20.100000000000001" customHeight="1" x14ac:dyDescent="0.25">
      <c r="A23" s="128">
        <f>A21+1</f>
        <v>2026</v>
      </c>
      <c r="B23" s="125">
        <v>44012</v>
      </c>
      <c r="C23" s="130"/>
      <c r="D23" s="130"/>
      <c r="E23" s="126">
        <f>+Bartletts!O23</f>
        <v>0</v>
      </c>
      <c r="F23" s="130"/>
      <c r="G23" s="126">
        <f>+Oliver!O23</f>
        <v>0</v>
      </c>
      <c r="H23" s="127">
        <f t="shared" si="0"/>
        <v>0</v>
      </c>
      <c r="I23" s="263">
        <f>+Bartletts!P23+Oliver!P23</f>
        <v>0</v>
      </c>
      <c r="K23" s="87"/>
      <c r="L23" s="16"/>
      <c r="M23" s="29"/>
      <c r="O23" s="20"/>
      <c r="P23" s="19"/>
      <c r="Q23" s="19"/>
      <c r="R23" s="19"/>
      <c r="S23" s="84"/>
      <c r="T23" s="84"/>
      <c r="U23" s="84"/>
    </row>
    <row r="24" spans="1:22" s="17" customFormat="1" ht="20.100000000000001" customHeight="1" x14ac:dyDescent="0.25">
      <c r="A24" s="128">
        <f>A22+1</f>
        <v>2026</v>
      </c>
      <c r="B24" s="125">
        <v>44196</v>
      </c>
      <c r="C24" s="130"/>
      <c r="D24" s="130"/>
      <c r="E24" s="126">
        <f>+Bartletts!O24</f>
        <v>0</v>
      </c>
      <c r="F24" s="130"/>
      <c r="G24" s="126">
        <f>+Oliver!O24</f>
        <v>0</v>
      </c>
      <c r="H24" s="127">
        <f t="shared" si="0"/>
        <v>0</v>
      </c>
      <c r="I24" s="263">
        <f>+Bartletts!P24+Oliver!P24</f>
        <v>0</v>
      </c>
      <c r="K24" s="87"/>
      <c r="L24" s="16"/>
      <c r="M24" s="29"/>
      <c r="O24" s="20"/>
      <c r="P24" s="19"/>
      <c r="Q24" s="19"/>
      <c r="R24" s="19"/>
      <c r="S24" s="84"/>
      <c r="T24" s="84"/>
      <c r="U24" s="84"/>
    </row>
    <row r="25" spans="1:22" s="17" customFormat="1" ht="20.100000000000001" customHeight="1" x14ac:dyDescent="0.25">
      <c r="A25" s="128">
        <f t="shared" ref="A25:A26" si="1">A23+1</f>
        <v>2027</v>
      </c>
      <c r="B25" s="125">
        <v>44012</v>
      </c>
      <c r="C25" s="130"/>
      <c r="D25" s="130"/>
      <c r="E25" s="130"/>
      <c r="F25" s="130"/>
      <c r="G25" s="126">
        <f>+Oliver!O25</f>
        <v>0</v>
      </c>
      <c r="H25" s="127">
        <f t="shared" si="0"/>
        <v>0</v>
      </c>
      <c r="I25" s="263">
        <f>+Oliver!P25</f>
        <v>0</v>
      </c>
      <c r="K25" s="87"/>
      <c r="L25" s="16"/>
      <c r="M25" s="29"/>
      <c r="O25" s="20"/>
      <c r="P25" s="19"/>
      <c r="Q25" s="19"/>
      <c r="R25" s="19"/>
      <c r="S25" s="84"/>
      <c r="T25" s="84"/>
      <c r="U25" s="84"/>
    </row>
    <row r="26" spans="1:22" s="17" customFormat="1" ht="20.100000000000001" customHeight="1" x14ac:dyDescent="0.25">
      <c r="A26" s="131">
        <f t="shared" si="1"/>
        <v>2027</v>
      </c>
      <c r="B26" s="132">
        <v>44196</v>
      </c>
      <c r="C26" s="133"/>
      <c r="D26" s="133"/>
      <c r="E26" s="133"/>
      <c r="F26" s="133"/>
      <c r="G26" s="134">
        <f>+Oliver!O26</f>
        <v>0</v>
      </c>
      <c r="H26" s="135">
        <f t="shared" si="0"/>
        <v>0</v>
      </c>
      <c r="I26" s="264">
        <f>+Oliver!P26</f>
        <v>0</v>
      </c>
      <c r="K26" s="87"/>
      <c r="L26" s="16"/>
      <c r="M26" s="29"/>
      <c r="O26" s="20"/>
      <c r="P26" s="19"/>
      <c r="Q26" s="19"/>
      <c r="R26" s="19"/>
      <c r="S26" s="84"/>
      <c r="T26" s="84"/>
      <c r="U26" s="84"/>
    </row>
    <row r="27" spans="1:22" s="17" customFormat="1" ht="18" x14ac:dyDescent="0.25">
      <c r="A27" s="284" t="s">
        <v>12</v>
      </c>
      <c r="B27" s="285"/>
      <c r="C27" s="136">
        <f>SUM(C9:C26)</f>
        <v>29824.670299999998</v>
      </c>
      <c r="D27" s="136">
        <f t="shared" ref="D27:I27" si="2">SUM(D9:D26)</f>
        <v>6136.4080299999987</v>
      </c>
      <c r="E27" s="136">
        <f t="shared" si="2"/>
        <v>2417.1130000000003</v>
      </c>
      <c r="F27" s="136">
        <f t="shared" si="2"/>
        <v>42.357989999999994</v>
      </c>
      <c r="G27" s="136">
        <f t="shared" si="2"/>
        <v>437.38003000000003</v>
      </c>
      <c r="H27" s="137">
        <f t="shared" si="2"/>
        <v>38857.929349999999</v>
      </c>
      <c r="I27" s="136">
        <f t="shared" si="2"/>
        <v>48044.688019999994</v>
      </c>
      <c r="J27" s="33"/>
      <c r="K27" s="34"/>
      <c r="L27" s="35"/>
      <c r="M27" s="16"/>
      <c r="N27" s="16"/>
      <c r="O27" s="94"/>
      <c r="P27" s="20"/>
      <c r="Q27" s="19"/>
      <c r="R27" s="19"/>
      <c r="S27" s="19"/>
      <c r="T27" s="84"/>
      <c r="U27" s="84"/>
      <c r="V27" s="84"/>
    </row>
    <row r="28" spans="1:22" s="17" customFormat="1" x14ac:dyDescent="0.2">
      <c r="A28" s="23"/>
      <c r="B28" s="24"/>
      <c r="C28" s="25"/>
      <c r="D28" s="26"/>
      <c r="E28" s="25"/>
      <c r="F28" s="27"/>
      <c r="G28" s="25"/>
      <c r="H28" s="25"/>
      <c r="I28" s="25"/>
      <c r="J28" s="16"/>
      <c r="K28" s="16"/>
      <c r="L28" s="94"/>
    </row>
    <row r="29" spans="1:22" s="17" customFormat="1" x14ac:dyDescent="0.2">
      <c r="A29" s="10" t="s">
        <v>13</v>
      </c>
      <c r="E29" s="66"/>
      <c r="F29" s="67"/>
      <c r="J29" s="21"/>
      <c r="K29" s="16"/>
      <c r="L29" s="94"/>
    </row>
    <row r="30" spans="1:22" s="17" customFormat="1" x14ac:dyDescent="0.2">
      <c r="C30" s="28"/>
      <c r="G30" s="51"/>
      <c r="H30" s="27"/>
      <c r="I30" s="27"/>
      <c r="K30" s="16"/>
      <c r="L30" s="94"/>
    </row>
    <row r="31" spans="1:22" ht="14.25" x14ac:dyDescent="0.2">
      <c r="A31" s="8"/>
      <c r="D31" s="30"/>
      <c r="J31" s="31"/>
      <c r="K31" s="95"/>
      <c r="L31" s="64"/>
      <c r="M31" s="14"/>
      <c r="N31" s="14"/>
      <c r="O31" s="14"/>
    </row>
    <row r="32" spans="1:22" s="17" customFormat="1" ht="18" x14ac:dyDescent="0.25">
      <c r="A32" s="296" t="s">
        <v>14</v>
      </c>
      <c r="B32" s="297"/>
      <c r="C32" s="297"/>
      <c r="D32" s="297"/>
      <c r="E32" s="297"/>
      <c r="F32" s="297"/>
      <c r="G32" s="297"/>
      <c r="H32" s="297"/>
      <c r="I32" s="297"/>
      <c r="J32" s="21"/>
      <c r="K32" s="16"/>
      <c r="L32" s="16"/>
      <c r="M32" s="16"/>
      <c r="N32" s="16"/>
      <c r="O32" s="16"/>
    </row>
    <row r="33" spans="1:11" s="17" customFormat="1" ht="23.25" customHeight="1" x14ac:dyDescent="0.2">
      <c r="A33" s="96" t="s">
        <v>15</v>
      </c>
      <c r="B33" s="298"/>
      <c r="C33" s="299"/>
      <c r="D33" s="299"/>
      <c r="E33" s="299"/>
      <c r="F33" s="299"/>
      <c r="G33" s="299"/>
      <c r="H33" s="299"/>
      <c r="I33" s="299"/>
      <c r="J33" s="21"/>
      <c r="K33" s="16"/>
    </row>
    <row r="34" spans="1:11" s="17" customFormat="1" ht="23.25" customHeight="1" x14ac:dyDescent="0.2">
      <c r="A34" s="96" t="s">
        <v>16</v>
      </c>
      <c r="B34" s="302"/>
      <c r="C34" s="303"/>
      <c r="D34" s="303"/>
      <c r="E34" s="303"/>
      <c r="F34" s="303"/>
      <c r="G34" s="303"/>
      <c r="H34" s="303"/>
      <c r="I34" s="303"/>
      <c r="J34" s="21"/>
      <c r="K34" s="16"/>
    </row>
    <row r="35" spans="1:11" s="17" customFormat="1" ht="23.25" customHeight="1" x14ac:dyDescent="0.2">
      <c r="A35" s="96" t="s">
        <v>17</v>
      </c>
      <c r="B35" s="300"/>
      <c r="C35" s="301"/>
      <c r="D35" s="301"/>
      <c r="E35" s="301"/>
      <c r="F35" s="301"/>
      <c r="G35" s="301"/>
      <c r="H35" s="301"/>
      <c r="I35" s="301"/>
      <c r="J35" s="21"/>
      <c r="K35" s="16"/>
    </row>
    <row r="36" spans="1:11" ht="18" x14ac:dyDescent="0.2">
      <c r="A36" s="97"/>
      <c r="B36" s="295"/>
      <c r="C36" s="295"/>
      <c r="D36" s="295"/>
      <c r="E36" s="295"/>
      <c r="F36" s="295"/>
      <c r="G36" s="295"/>
      <c r="H36" s="295"/>
      <c r="I36" s="295"/>
      <c r="J36" s="31"/>
    </row>
    <row r="37" spans="1:11" s="266" customFormat="1" ht="15.6" customHeight="1" x14ac:dyDescent="0.2">
      <c r="A37" s="265" t="s">
        <v>122</v>
      </c>
      <c r="E37" s="267"/>
      <c r="F37" s="267"/>
      <c r="J37" s="268"/>
      <c r="K37" s="267"/>
    </row>
    <row r="38" spans="1:11" x14ac:dyDescent="0.2">
      <c r="A38" s="1" t="s">
        <v>109</v>
      </c>
      <c r="C38" s="32"/>
      <c r="E38" s="14"/>
      <c r="F38" s="14"/>
      <c r="J38" s="31"/>
    </row>
    <row r="39" spans="1:11" x14ac:dyDescent="0.2">
      <c r="C39" s="32"/>
      <c r="E39" s="14"/>
      <c r="F39" s="14"/>
      <c r="J39" s="31"/>
    </row>
    <row r="40" spans="1:11" x14ac:dyDescent="0.2">
      <c r="C40" s="32"/>
      <c r="E40" s="14"/>
      <c r="F40" s="14"/>
      <c r="J40" s="31"/>
    </row>
    <row r="41" spans="1:11" x14ac:dyDescent="0.2">
      <c r="E41" s="14"/>
      <c r="F41" s="14"/>
      <c r="J41" s="31"/>
    </row>
    <row r="42" spans="1:11" x14ac:dyDescent="0.2">
      <c r="E42" s="14"/>
      <c r="F42" s="14"/>
      <c r="J42" s="31"/>
    </row>
    <row r="43" spans="1:11" x14ac:dyDescent="0.2">
      <c r="E43" s="77"/>
      <c r="F43" s="14"/>
      <c r="J43" s="31"/>
    </row>
    <row r="44" spans="1:11" x14ac:dyDescent="0.2">
      <c r="E44" s="14"/>
      <c r="F44" s="14"/>
      <c r="J44" s="31"/>
    </row>
    <row r="45" spans="1:11" x14ac:dyDescent="0.2">
      <c r="E45" s="14"/>
      <c r="F45" s="14"/>
      <c r="J45" s="31"/>
    </row>
    <row r="46" spans="1:11" x14ac:dyDescent="0.2">
      <c r="J46" s="31"/>
    </row>
    <row r="47" spans="1:11" x14ac:dyDescent="0.2">
      <c r="J47" s="31"/>
    </row>
    <row r="48" spans="1:11" x14ac:dyDescent="0.2">
      <c r="J48" s="31"/>
    </row>
    <row r="49" spans="10:10" x14ac:dyDescent="0.2">
      <c r="J49" s="31"/>
    </row>
    <row r="50" spans="10:10" x14ac:dyDescent="0.2">
      <c r="J50" s="31"/>
    </row>
    <row r="51" spans="10:10" x14ac:dyDescent="0.2">
      <c r="J51" s="31"/>
    </row>
    <row r="52" spans="10:10" x14ac:dyDescent="0.2">
      <c r="J52" s="31"/>
    </row>
    <row r="53" spans="10:10" x14ac:dyDescent="0.2">
      <c r="J53" s="31"/>
    </row>
    <row r="54" spans="10:10" x14ac:dyDescent="0.2">
      <c r="J54" s="31"/>
    </row>
    <row r="55" spans="10:10" x14ac:dyDescent="0.2">
      <c r="J55" s="31"/>
    </row>
    <row r="56" spans="10:10" x14ac:dyDescent="0.2">
      <c r="J56" s="31"/>
    </row>
    <row r="57" spans="10:10" x14ac:dyDescent="0.2">
      <c r="J57" s="31"/>
    </row>
    <row r="58" spans="10:10" x14ac:dyDescent="0.2">
      <c r="J58" s="31"/>
    </row>
    <row r="59" spans="10:10" x14ac:dyDescent="0.2">
      <c r="J59" s="31"/>
    </row>
    <row r="60" spans="10:10" x14ac:dyDescent="0.2">
      <c r="J60" s="31"/>
    </row>
    <row r="61" spans="10:10" x14ac:dyDescent="0.2">
      <c r="J61" s="31"/>
    </row>
    <row r="62" spans="10:10" x14ac:dyDescent="0.2">
      <c r="J62" s="31"/>
    </row>
    <row r="63" spans="10:10" x14ac:dyDescent="0.2">
      <c r="J63" s="31"/>
    </row>
    <row r="64" spans="10:10" x14ac:dyDescent="0.2">
      <c r="J64" s="31"/>
    </row>
    <row r="65" spans="10:10" x14ac:dyDescent="0.2">
      <c r="J65" s="31"/>
    </row>
    <row r="66" spans="10:10" x14ac:dyDescent="0.2">
      <c r="J66" s="31"/>
    </row>
    <row r="67" spans="10:10" x14ac:dyDescent="0.2">
      <c r="J67" s="31"/>
    </row>
  </sheetData>
  <mergeCells count="21">
    <mergeCell ref="B36:I36"/>
    <mergeCell ref="A32:I32"/>
    <mergeCell ref="B33:I33"/>
    <mergeCell ref="B35:I35"/>
    <mergeCell ref="B34:I34"/>
    <mergeCell ref="K6:K8"/>
    <mergeCell ref="A27:B27"/>
    <mergeCell ref="F6:F8"/>
    <mergeCell ref="D6:D8"/>
    <mergeCell ref="C6:C8"/>
    <mergeCell ref="A6:A8"/>
    <mergeCell ref="B6:B8"/>
    <mergeCell ref="G6:G8"/>
    <mergeCell ref="E6:E8"/>
    <mergeCell ref="H6:H8"/>
    <mergeCell ref="I6:I8"/>
    <mergeCell ref="A5:H5"/>
    <mergeCell ref="A1:I1"/>
    <mergeCell ref="A2:I2"/>
    <mergeCell ref="A3:I3"/>
    <mergeCell ref="A4:I4"/>
  </mergeCells>
  <printOptions horizontalCentered="1"/>
  <pageMargins left="0.67" right="0.65" top="0.78" bottom="0.75" header="0.52" footer="0.3"/>
  <pageSetup scale="42" fitToHeight="2" orientation="landscape" r:id="rId1"/>
  <headerFooter alignWithMargins="0">
    <oddHeader>&amp;L&amp;F&amp;R&amp;"Arial,Bold"&amp;K01+000PUBLIC DISCLOSURE</oddHeader>
    <oddFooter>&amp;LConstruction Monitoring Report
Submitted March 20, 2013&amp;C&amp;A&amp;R&amp;P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242BA-36C2-4A9A-BFA0-538627F6C6BD}">
  <dimension ref="A1:W47"/>
  <sheetViews>
    <sheetView zoomScaleNormal="100" zoomScaleSheetLayoutView="92" workbookViewId="0">
      <pane xSplit="2" ySplit="10" topLeftCell="C11" activePane="bottomRight" state="frozen"/>
      <selection activeCell="O4" sqref="O4"/>
      <selection pane="topRight" activeCell="O4" sqref="O4"/>
      <selection pane="bottomLeft" activeCell="O4" sqref="O4"/>
      <selection pane="bottomRight" activeCell="D31" sqref="D31"/>
    </sheetView>
  </sheetViews>
  <sheetFormatPr defaultColWidth="9.140625" defaultRowHeight="12.75" x14ac:dyDescent="0.2"/>
  <cols>
    <col min="1" max="1" width="18.140625" style="1" bestFit="1" customWidth="1"/>
    <col min="2" max="2" width="23.140625" style="1" customWidth="1"/>
    <col min="3" max="8" width="16" style="1" customWidth="1"/>
    <col min="9" max="11" width="20.42578125" style="1" customWidth="1"/>
    <col min="12" max="12" width="23.140625" style="1" customWidth="1"/>
    <col min="13" max="13" width="13.140625" style="1" customWidth="1"/>
    <col min="14" max="14" width="14.140625" style="1" bestFit="1" customWidth="1"/>
    <col min="15" max="15" width="13.140625" style="1" bestFit="1" customWidth="1"/>
    <col min="16" max="16" width="14.140625" style="1" bestFit="1" customWidth="1"/>
    <col min="17" max="17" width="11.140625" style="1" bestFit="1" customWidth="1"/>
    <col min="18" max="18" width="10.140625" style="1" bestFit="1" customWidth="1"/>
    <col min="19" max="19" width="12.85546875" style="1" bestFit="1" customWidth="1"/>
    <col min="20" max="20" width="11.85546875" style="1" bestFit="1" customWidth="1"/>
    <col min="21" max="21" width="10.140625" style="1" bestFit="1" customWidth="1"/>
    <col min="22" max="22" width="11.85546875" style="1" bestFit="1" customWidth="1"/>
    <col min="23" max="27" width="9.140625" style="1"/>
    <col min="28" max="28" width="17.5703125" style="1" bestFit="1" customWidth="1"/>
    <col min="29" max="29" width="19.140625" style="1" bestFit="1" customWidth="1"/>
    <col min="30" max="31" width="15.140625" style="1" bestFit="1" customWidth="1"/>
    <col min="32" max="16384" width="9.140625" style="1"/>
  </cols>
  <sheetData>
    <row r="1" spans="1:22" ht="18" x14ac:dyDescent="0.25">
      <c r="A1" s="304" t="s">
        <v>137</v>
      </c>
      <c r="B1" s="304"/>
      <c r="C1" s="304"/>
      <c r="D1" s="304"/>
      <c r="E1" s="304"/>
      <c r="F1" s="304"/>
      <c r="G1" s="304"/>
      <c r="H1" s="304"/>
      <c r="I1" s="304"/>
      <c r="J1" s="304"/>
      <c r="K1" s="304"/>
      <c r="L1" s="152"/>
    </row>
    <row r="2" spans="1:22" ht="18" x14ac:dyDescent="0.25">
      <c r="A2" s="281" t="s">
        <v>0</v>
      </c>
      <c r="B2" s="281"/>
      <c r="C2" s="281"/>
      <c r="D2" s="281"/>
      <c r="E2" s="281"/>
      <c r="F2" s="281"/>
      <c r="G2" s="281"/>
      <c r="H2" s="281"/>
      <c r="I2" s="281"/>
      <c r="J2" s="281"/>
      <c r="K2" s="281"/>
      <c r="L2" s="152"/>
    </row>
    <row r="3" spans="1:22" ht="18" x14ac:dyDescent="0.25">
      <c r="A3" s="281" t="s">
        <v>18</v>
      </c>
      <c r="B3" s="281"/>
      <c r="C3" s="281"/>
      <c r="D3" s="281"/>
      <c r="E3" s="281"/>
      <c r="F3" s="281"/>
      <c r="G3" s="281"/>
      <c r="H3" s="281"/>
      <c r="I3" s="281"/>
      <c r="J3" s="281"/>
      <c r="K3" s="281"/>
      <c r="L3" s="152"/>
    </row>
    <row r="4" spans="1:22" ht="19.5" customHeight="1" x14ac:dyDescent="0.25">
      <c r="A4" s="281" t="s">
        <v>19</v>
      </c>
      <c r="B4" s="281"/>
      <c r="C4" s="281"/>
      <c r="D4" s="281"/>
      <c r="E4" s="281"/>
      <c r="F4" s="281"/>
      <c r="G4" s="281"/>
      <c r="H4" s="281"/>
      <c r="I4" s="281"/>
      <c r="J4" s="281"/>
      <c r="K4" s="281"/>
      <c r="L4" s="152"/>
    </row>
    <row r="5" spans="1:22" ht="13.5" thickBot="1" x14ac:dyDescent="0.25">
      <c r="A5" s="259"/>
      <c r="B5" s="259"/>
      <c r="C5" s="259"/>
      <c r="D5" s="259"/>
      <c r="E5" s="259"/>
      <c r="F5" s="259"/>
      <c r="G5" s="259"/>
      <c r="H5" s="258"/>
      <c r="I5" s="101"/>
      <c r="J5" s="101"/>
    </row>
    <row r="6" spans="1:22" ht="16.5" thickBot="1" x14ac:dyDescent="0.3">
      <c r="A6" s="305" t="s">
        <v>118</v>
      </c>
      <c r="B6" s="306"/>
      <c r="C6" s="306"/>
      <c r="D6" s="306"/>
      <c r="E6" s="306"/>
      <c r="F6" s="306"/>
      <c r="G6" s="306"/>
      <c r="H6" s="307"/>
      <c r="I6" s="101"/>
      <c r="J6" s="101"/>
    </row>
    <row r="7" spans="1:22" s="17" customFormat="1" ht="12.75" customHeight="1" x14ac:dyDescent="0.2">
      <c r="A7" s="288" t="s">
        <v>3</v>
      </c>
      <c r="B7" s="290" t="s">
        <v>4</v>
      </c>
      <c r="C7" s="317" t="s">
        <v>20</v>
      </c>
      <c r="D7" s="318"/>
      <c r="E7" s="318"/>
      <c r="F7" s="317" t="s">
        <v>21</v>
      </c>
      <c r="G7" s="318"/>
      <c r="H7" s="322"/>
      <c r="I7" s="286" t="s">
        <v>110</v>
      </c>
      <c r="J7" s="294" t="s">
        <v>11</v>
      </c>
      <c r="K7" s="294" t="s">
        <v>22</v>
      </c>
    </row>
    <row r="8" spans="1:22" s="17" customFormat="1" ht="12.6" customHeight="1" x14ac:dyDescent="0.2">
      <c r="A8" s="289"/>
      <c r="B8" s="291"/>
      <c r="C8" s="293"/>
      <c r="D8" s="319"/>
      <c r="E8" s="319"/>
      <c r="F8" s="293"/>
      <c r="G8" s="319"/>
      <c r="H8" s="323"/>
      <c r="I8" s="287"/>
      <c r="J8" s="287"/>
      <c r="K8" s="287"/>
    </row>
    <row r="9" spans="1:22" s="17" customFormat="1" ht="28.5" customHeight="1" thickBot="1" x14ac:dyDescent="0.25">
      <c r="A9" s="315"/>
      <c r="B9" s="316"/>
      <c r="C9" s="320"/>
      <c r="D9" s="321"/>
      <c r="E9" s="321"/>
      <c r="F9" s="320"/>
      <c r="G9" s="321"/>
      <c r="H9" s="324"/>
      <c r="I9" s="310"/>
      <c r="J9" s="310"/>
      <c r="K9" s="310"/>
    </row>
    <row r="10" spans="1:22" s="17" customFormat="1" ht="28.5" customHeight="1" thickBot="1" x14ac:dyDescent="0.25">
      <c r="A10" s="249"/>
      <c r="B10" s="250"/>
      <c r="C10" s="248" t="s">
        <v>23</v>
      </c>
      <c r="D10" s="248" t="s">
        <v>24</v>
      </c>
      <c r="E10" s="248" t="s">
        <v>25</v>
      </c>
      <c r="F10" s="248" t="s">
        <v>23</v>
      </c>
      <c r="G10" s="248" t="s">
        <v>24</v>
      </c>
      <c r="H10" s="248" t="s">
        <v>25</v>
      </c>
      <c r="I10" s="248"/>
      <c r="J10" s="180"/>
      <c r="K10" s="248"/>
    </row>
    <row r="11" spans="1:22" s="17" customFormat="1" ht="17.100000000000001" customHeight="1" x14ac:dyDescent="0.2">
      <c r="A11" s="257">
        <v>2019</v>
      </c>
      <c r="B11" s="138">
        <v>43646</v>
      </c>
      <c r="C11" s="139">
        <v>0</v>
      </c>
      <c r="D11" s="139">
        <v>0</v>
      </c>
      <c r="E11" s="139">
        <v>0</v>
      </c>
      <c r="F11" s="139">
        <f>594260.65/1000</f>
        <v>594.26065000000006</v>
      </c>
      <c r="G11" s="139">
        <f>30836.63/1000</f>
        <v>30.83663</v>
      </c>
      <c r="H11" s="139">
        <f>(251671.33+165080.3)/1000</f>
        <v>416.75162999999998</v>
      </c>
      <c r="I11" s="198">
        <f t="shared" ref="I11:I17" si="0">SUM(C11:H11)</f>
        <v>1041.8489100000002</v>
      </c>
      <c r="J11" s="140">
        <v>260.41577000000001</v>
      </c>
      <c r="K11" s="176">
        <f>(+I11-J11)/J11</f>
        <v>3.0007135896570323</v>
      </c>
    </row>
    <row r="12" spans="1:22" s="17" customFormat="1" ht="18.600000000000001" customHeight="1" x14ac:dyDescent="0.2">
      <c r="A12" s="257">
        <v>2019</v>
      </c>
      <c r="B12" s="138">
        <v>43830</v>
      </c>
      <c r="C12" s="139">
        <v>0</v>
      </c>
      <c r="D12" s="139">
        <v>0</v>
      </c>
      <c r="E12" s="139">
        <v>0</v>
      </c>
      <c r="F12" s="139">
        <f>1677529.62/1000</f>
        <v>1677.52962</v>
      </c>
      <c r="G12" s="139">
        <f>302964.88/1000</f>
        <v>302.96487999999999</v>
      </c>
      <c r="H12" s="139">
        <f>1449178.65/1000</f>
        <v>1449.1786499999998</v>
      </c>
      <c r="I12" s="198">
        <f t="shared" si="0"/>
        <v>3429.6731499999996</v>
      </c>
      <c r="J12" s="140">
        <v>1848.0929600000002</v>
      </c>
      <c r="K12" s="176">
        <f>(+I12-J12)/J12</f>
        <v>0.85579038729740053</v>
      </c>
    </row>
    <row r="13" spans="1:22" ht="18" x14ac:dyDescent="0.25">
      <c r="A13" s="257">
        <v>2020</v>
      </c>
      <c r="B13" s="138">
        <v>44012</v>
      </c>
      <c r="C13" s="139">
        <f>1777510.84/1000</f>
        <v>1777.5108400000001</v>
      </c>
      <c r="D13" s="139">
        <v>0</v>
      </c>
      <c r="E13" s="139">
        <f>12461.27/1000</f>
        <v>12.461270000000001</v>
      </c>
      <c r="F13" s="139">
        <f>3948891.06/1000</f>
        <v>3948.8910599999999</v>
      </c>
      <c r="G13" s="139">
        <f>1582127.19/1000</f>
        <v>1582.1271899999999</v>
      </c>
      <c r="H13" s="139">
        <f>2534358.04/1000</f>
        <v>2534.3580400000001</v>
      </c>
      <c r="I13" s="198">
        <f t="shared" si="0"/>
        <v>9855.3484000000008</v>
      </c>
      <c r="J13" s="140">
        <v>10687.307809999997</v>
      </c>
      <c r="K13" s="176">
        <f>(+I13-J13)/J13</f>
        <v>-7.7845555194128543E-2</v>
      </c>
      <c r="P13" s="18"/>
      <c r="Q13" s="19"/>
      <c r="R13" s="19"/>
      <c r="S13" s="19"/>
      <c r="T13" s="84"/>
      <c r="U13" s="84"/>
      <c r="V13" s="84"/>
    </row>
    <row r="14" spans="1:22" s="17" customFormat="1" ht="18" x14ac:dyDescent="0.25">
      <c r="A14" s="257">
        <v>2020</v>
      </c>
      <c r="B14" s="138">
        <v>44196</v>
      </c>
      <c r="C14" s="139">
        <f>972151.72/1000</f>
        <v>972.15171999999995</v>
      </c>
      <c r="D14" s="139">
        <f>1551008.21/1000</f>
        <v>1551.00821</v>
      </c>
      <c r="E14" s="139">
        <f>802155.72/1000</f>
        <v>802.15571999999997</v>
      </c>
      <c r="F14" s="139">
        <f>4512018.41/1000</f>
        <v>4512.0184100000006</v>
      </c>
      <c r="G14" s="139">
        <f>2647999.73/1000</f>
        <v>2647.99973</v>
      </c>
      <c r="H14" s="139">
        <f>5012466.05/1000</f>
        <v>5012.46605</v>
      </c>
      <c r="I14" s="198">
        <f t="shared" si="0"/>
        <v>15497.79984</v>
      </c>
      <c r="J14" s="140">
        <v>18624.391799999998</v>
      </c>
      <c r="K14" s="176">
        <f>(+I14-J14)/J14</f>
        <v>-0.16787619126440403</v>
      </c>
      <c r="P14" s="20"/>
      <c r="Q14" s="19"/>
      <c r="R14" s="19"/>
      <c r="S14" s="19"/>
      <c r="T14" s="84"/>
      <c r="U14" s="84"/>
      <c r="V14" s="84"/>
    </row>
    <row r="15" spans="1:22" s="17" customFormat="1" ht="18" x14ac:dyDescent="0.25">
      <c r="A15" s="257">
        <v>2021</v>
      </c>
      <c r="B15" s="138">
        <v>44012</v>
      </c>
      <c r="C15" s="139"/>
      <c r="D15" s="139"/>
      <c r="E15" s="139"/>
      <c r="F15" s="139"/>
      <c r="G15" s="139"/>
      <c r="H15" s="139"/>
      <c r="I15" s="198">
        <f t="shared" si="0"/>
        <v>0</v>
      </c>
      <c r="J15" s="140">
        <v>8180.7575299999999</v>
      </c>
      <c r="K15" s="242"/>
      <c r="N15" s="19"/>
      <c r="O15" s="19"/>
      <c r="P15" s="19"/>
      <c r="Q15" s="19"/>
      <c r="R15" s="19"/>
      <c r="S15" s="19"/>
      <c r="T15" s="84"/>
      <c r="U15" s="84"/>
      <c r="V15" s="84"/>
    </row>
    <row r="16" spans="1:22" s="17" customFormat="1" ht="18" x14ac:dyDescent="0.25">
      <c r="A16" s="257">
        <v>2021</v>
      </c>
      <c r="B16" s="138">
        <v>44196</v>
      </c>
      <c r="C16" s="139"/>
      <c r="D16" s="139"/>
      <c r="E16" s="139"/>
      <c r="F16" s="139"/>
      <c r="G16" s="139"/>
      <c r="H16" s="139"/>
      <c r="I16" s="198">
        <f t="shared" si="0"/>
        <v>0</v>
      </c>
      <c r="J16" s="140">
        <v>7693.7221499999996</v>
      </c>
      <c r="K16" s="242"/>
      <c r="P16" s="20"/>
      <c r="Q16" s="19"/>
      <c r="R16" s="19"/>
      <c r="S16" s="19"/>
      <c r="T16" s="84"/>
      <c r="U16" s="84"/>
      <c r="V16" s="84"/>
    </row>
    <row r="17" spans="1:23" s="209" customFormat="1" ht="18.75" thickBot="1" x14ac:dyDescent="0.3">
      <c r="A17" s="205">
        <v>2022</v>
      </c>
      <c r="B17" s="206">
        <v>44012</v>
      </c>
      <c r="C17" s="207"/>
      <c r="D17" s="207"/>
      <c r="E17" s="207"/>
      <c r="F17" s="207"/>
      <c r="G17" s="207"/>
      <c r="H17" s="207"/>
      <c r="I17" s="208">
        <f t="shared" si="0"/>
        <v>0</v>
      </c>
      <c r="J17" s="269">
        <v>750</v>
      </c>
      <c r="K17" s="243"/>
      <c r="P17" s="210"/>
      <c r="Q17" s="211"/>
      <c r="R17" s="211"/>
      <c r="S17" s="211"/>
      <c r="T17" s="212"/>
      <c r="U17" s="212"/>
      <c r="V17" s="212"/>
    </row>
    <row r="18" spans="1:23" s="17" customFormat="1" ht="18.75" thickBot="1" x14ac:dyDescent="0.3">
      <c r="A18" s="311" t="s">
        <v>12</v>
      </c>
      <c r="B18" s="312"/>
      <c r="C18" s="141">
        <f t="shared" ref="C18:J18" si="1">SUM(C11:C17)</f>
        <v>2749.6625600000002</v>
      </c>
      <c r="D18" s="141">
        <f t="shared" si="1"/>
        <v>1551.00821</v>
      </c>
      <c r="E18" s="141">
        <f t="shared" si="1"/>
        <v>814.61698999999999</v>
      </c>
      <c r="F18" s="141">
        <f t="shared" si="1"/>
        <v>10732.69974</v>
      </c>
      <c r="G18" s="141">
        <f t="shared" si="1"/>
        <v>4563.9284299999999</v>
      </c>
      <c r="H18" s="141">
        <f t="shared" si="1"/>
        <v>9412.7543699999987</v>
      </c>
      <c r="I18" s="141">
        <f t="shared" si="1"/>
        <v>29824.670299999998</v>
      </c>
      <c r="J18" s="141">
        <f t="shared" si="1"/>
        <v>48044.688019999994</v>
      </c>
      <c r="K18" s="177">
        <f>(+I18-J18)/J18</f>
        <v>-0.37923063861743439</v>
      </c>
      <c r="M18" s="35"/>
      <c r="P18" s="253"/>
      <c r="Q18" s="20"/>
      <c r="R18" s="19"/>
      <c r="S18" s="19"/>
      <c r="T18" s="19"/>
      <c r="U18" s="84"/>
      <c r="V18" s="84"/>
      <c r="W18" s="84"/>
    </row>
    <row r="19" spans="1:23" s="17" customFormat="1" x14ac:dyDescent="0.2">
      <c r="B19" s="256"/>
      <c r="C19" s="25"/>
      <c r="D19" s="25"/>
      <c r="E19" s="25"/>
      <c r="F19" s="25"/>
      <c r="G19" s="26"/>
      <c r="H19" s="26"/>
      <c r="I19" s="27"/>
      <c r="J19" s="27"/>
      <c r="K19" s="25"/>
      <c r="L19" s="22"/>
      <c r="O19" s="253"/>
    </row>
    <row r="20" spans="1:23" s="17" customFormat="1" x14ac:dyDescent="0.2">
      <c r="A20" s="255" t="s">
        <v>13</v>
      </c>
      <c r="I20" s="67"/>
      <c r="M20" s="254"/>
      <c r="O20" s="253"/>
    </row>
    <row r="21" spans="1:23" ht="13.5" thickBot="1" x14ac:dyDescent="0.25">
      <c r="C21" s="32"/>
      <c r="D21" s="32"/>
      <c r="E21" s="32"/>
      <c r="F21" s="32"/>
      <c r="M21" s="251"/>
    </row>
    <row r="22" spans="1:23" ht="18.75" customHeight="1" thickBot="1" x14ac:dyDescent="0.3">
      <c r="A22" s="313" t="s">
        <v>14</v>
      </c>
      <c r="B22" s="314"/>
      <c r="C22" s="314"/>
      <c r="D22" s="314"/>
      <c r="E22" s="314"/>
      <c r="F22" s="314"/>
      <c r="G22" s="314"/>
      <c r="H22" s="314"/>
      <c r="I22" s="314"/>
      <c r="J22" s="314"/>
      <c r="K22" s="314"/>
      <c r="M22" s="251"/>
    </row>
    <row r="23" spans="1:23" ht="18.75" thickBot="1" x14ac:dyDescent="0.25">
      <c r="A23" s="252" t="s">
        <v>15</v>
      </c>
      <c r="B23" s="308"/>
      <c r="C23" s="309"/>
      <c r="D23" s="309"/>
      <c r="E23" s="309"/>
      <c r="F23" s="309"/>
      <c r="G23" s="309"/>
      <c r="H23" s="309"/>
      <c r="I23" s="309"/>
      <c r="J23" s="309"/>
      <c r="K23" s="309"/>
      <c r="M23" s="251"/>
    </row>
    <row r="24" spans="1:23" ht="18.75" thickBot="1" x14ac:dyDescent="0.25">
      <c r="A24" s="252" t="s">
        <v>16</v>
      </c>
      <c r="B24" s="308"/>
      <c r="C24" s="309"/>
      <c r="D24" s="309"/>
      <c r="E24" s="309"/>
      <c r="F24" s="309"/>
      <c r="G24" s="309"/>
      <c r="H24" s="309"/>
      <c r="I24" s="309"/>
      <c r="J24" s="309"/>
      <c r="K24" s="309"/>
      <c r="M24" s="251"/>
    </row>
    <row r="25" spans="1:23" ht="18.75" thickBot="1" x14ac:dyDescent="0.25">
      <c r="A25" s="252" t="s">
        <v>17</v>
      </c>
      <c r="B25" s="308"/>
      <c r="C25" s="309"/>
      <c r="D25" s="309"/>
      <c r="E25" s="309"/>
      <c r="F25" s="309"/>
      <c r="G25" s="309"/>
      <c r="H25" s="309"/>
      <c r="I25" s="309"/>
      <c r="J25" s="309"/>
      <c r="K25" s="309"/>
      <c r="M25" s="251"/>
    </row>
    <row r="26" spans="1:23" x14ac:dyDescent="0.2">
      <c r="M26" s="251"/>
    </row>
    <row r="27" spans="1:23" x14ac:dyDescent="0.2">
      <c r="A27" s="1" t="s">
        <v>26</v>
      </c>
      <c r="M27" s="251"/>
    </row>
    <row r="28" spans="1:23" x14ac:dyDescent="0.2">
      <c r="A28" s="1" t="s">
        <v>121</v>
      </c>
      <c r="M28" s="251"/>
    </row>
    <row r="29" spans="1:23" x14ac:dyDescent="0.2">
      <c r="A29" s="1" t="s">
        <v>113</v>
      </c>
      <c r="M29" s="251"/>
    </row>
    <row r="30" spans="1:23" x14ac:dyDescent="0.2">
      <c r="A30" s="265"/>
      <c r="B30" s="265"/>
      <c r="C30" s="265"/>
      <c r="D30" s="265"/>
      <c r="E30" s="265"/>
      <c r="F30" s="265"/>
      <c r="G30" s="265"/>
      <c r="H30" s="265"/>
      <c r="I30" s="265"/>
      <c r="J30" s="265"/>
      <c r="M30" s="251"/>
    </row>
    <row r="31" spans="1:23" x14ac:dyDescent="0.2">
      <c r="M31" s="251"/>
    </row>
    <row r="32" spans="1:23" x14ac:dyDescent="0.2">
      <c r="M32" s="251"/>
    </row>
    <row r="33" spans="13:13" x14ac:dyDescent="0.2">
      <c r="M33" s="251"/>
    </row>
    <row r="34" spans="13:13" x14ac:dyDescent="0.2">
      <c r="M34" s="251"/>
    </row>
    <row r="35" spans="13:13" x14ac:dyDescent="0.2">
      <c r="M35" s="251"/>
    </row>
    <row r="36" spans="13:13" x14ac:dyDescent="0.2">
      <c r="M36" s="251"/>
    </row>
    <row r="37" spans="13:13" x14ac:dyDescent="0.2">
      <c r="M37" s="251"/>
    </row>
    <row r="38" spans="13:13" x14ac:dyDescent="0.2">
      <c r="M38" s="251"/>
    </row>
    <row r="39" spans="13:13" x14ac:dyDescent="0.2">
      <c r="M39" s="251"/>
    </row>
    <row r="40" spans="13:13" x14ac:dyDescent="0.2">
      <c r="M40" s="251"/>
    </row>
    <row r="41" spans="13:13" x14ac:dyDescent="0.2">
      <c r="M41" s="251"/>
    </row>
    <row r="42" spans="13:13" x14ac:dyDescent="0.2">
      <c r="M42" s="251"/>
    </row>
    <row r="43" spans="13:13" x14ac:dyDescent="0.2">
      <c r="M43" s="251"/>
    </row>
    <row r="44" spans="13:13" x14ac:dyDescent="0.2">
      <c r="M44" s="251"/>
    </row>
    <row r="45" spans="13:13" x14ac:dyDescent="0.2">
      <c r="M45" s="251"/>
    </row>
    <row r="46" spans="13:13" x14ac:dyDescent="0.2">
      <c r="M46" s="251"/>
    </row>
    <row r="47" spans="13:13" x14ac:dyDescent="0.2">
      <c r="M47" s="251"/>
    </row>
  </sheetData>
  <mergeCells count="17">
    <mergeCell ref="B25:K25"/>
    <mergeCell ref="J7:J9"/>
    <mergeCell ref="K7:K9"/>
    <mergeCell ref="A18:B18"/>
    <mergeCell ref="A22:K22"/>
    <mergeCell ref="B23:K23"/>
    <mergeCell ref="B24:K24"/>
    <mergeCell ref="A7:A9"/>
    <mergeCell ref="B7:B9"/>
    <mergeCell ref="C7:E9"/>
    <mergeCell ref="F7:H9"/>
    <mergeCell ref="I7:I9"/>
    <mergeCell ref="A1:K1"/>
    <mergeCell ref="A2:K2"/>
    <mergeCell ref="A3:K3"/>
    <mergeCell ref="A4:K4"/>
    <mergeCell ref="A6:H6"/>
  </mergeCells>
  <printOptions horizontalCentered="1"/>
  <pageMargins left="0.67" right="0.65" top="0.78" bottom="0.75" header="0.52" footer="0.3"/>
  <pageSetup scale="42" fitToHeight="2" orientation="landscape" r:id="rId1"/>
  <headerFooter alignWithMargins="0">
    <oddHeader>&amp;L&amp;F&amp;R&amp;"Arial,Bold"&amp;K01+000PUBLIC DISCLOSURE</oddHeader>
    <oddFooter>&amp;LConstruction Monitoring Report
Submitted March 20, 2013&amp;C&amp;A&amp;R&amp;P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8D115-BF8B-4938-B78F-B987E64125BC}">
  <dimension ref="A1:AD59"/>
  <sheetViews>
    <sheetView zoomScale="70" zoomScaleNormal="70" zoomScaleSheetLayoutView="92" workbookViewId="0">
      <pane xSplit="2" ySplit="10" topLeftCell="C11" activePane="bottomRight" state="frozen"/>
      <selection activeCell="O4" sqref="O4"/>
      <selection pane="topRight" activeCell="O4" sqref="O4"/>
      <selection pane="bottomLeft" activeCell="O4" sqref="O4"/>
      <selection pane="bottomRight" activeCell="E46" sqref="E46"/>
    </sheetView>
  </sheetViews>
  <sheetFormatPr defaultColWidth="9.140625" defaultRowHeight="12.75" x14ac:dyDescent="0.2"/>
  <cols>
    <col min="1" max="1" width="18.140625" style="1" bestFit="1" customWidth="1"/>
    <col min="2" max="2" width="23.140625" style="1" customWidth="1"/>
    <col min="3" max="8" width="15.5703125" style="1" customWidth="1"/>
    <col min="9" max="14" width="16.5703125" style="1" customWidth="1"/>
    <col min="15" max="17" width="21.140625" style="1" customWidth="1"/>
    <col min="18" max="18" width="13.140625" style="14" customWidth="1"/>
    <col min="19" max="19" width="14.42578125" style="14" bestFit="1" customWidth="1"/>
    <col min="20" max="20" width="13.140625" style="1" bestFit="1" customWidth="1"/>
    <col min="21" max="21" width="14.140625" style="1" bestFit="1" customWidth="1"/>
    <col min="22" max="22" width="11.140625" style="1" bestFit="1" customWidth="1"/>
    <col min="23" max="23" width="10.140625" style="1" bestFit="1" customWidth="1"/>
    <col min="24" max="24" width="12.85546875" style="1" bestFit="1" customWidth="1"/>
    <col min="25" max="25" width="11.85546875" style="1" bestFit="1" customWidth="1"/>
    <col min="26" max="26" width="10.140625" style="1" bestFit="1" customWidth="1"/>
    <col min="27" max="27" width="11.85546875" style="1" bestFit="1" customWidth="1"/>
    <col min="28" max="32" width="9.140625" style="1"/>
    <col min="33" max="33" width="17.5703125" style="1" bestFit="1" customWidth="1"/>
    <col min="34" max="34" width="19.140625" style="1" bestFit="1" customWidth="1"/>
    <col min="35" max="36" width="15.140625" style="1" bestFit="1" customWidth="1"/>
    <col min="37" max="16384" width="9.140625" style="1"/>
  </cols>
  <sheetData>
    <row r="1" spans="1:29" ht="18" x14ac:dyDescent="0.25">
      <c r="A1" s="304" t="s">
        <v>137</v>
      </c>
      <c r="B1" s="304"/>
      <c r="C1" s="304"/>
      <c r="D1" s="304"/>
      <c r="E1" s="304"/>
      <c r="F1" s="304"/>
      <c r="G1" s="304"/>
      <c r="H1" s="304"/>
      <c r="I1" s="304"/>
      <c r="J1" s="304"/>
      <c r="K1" s="304"/>
      <c r="L1" s="304"/>
      <c r="M1" s="304"/>
      <c r="N1" s="304"/>
      <c r="O1" s="304"/>
      <c r="P1" s="304"/>
      <c r="Q1" s="304"/>
      <c r="R1" s="1"/>
      <c r="S1" s="1"/>
    </row>
    <row r="2" spans="1:29" ht="18" x14ac:dyDescent="0.25">
      <c r="A2" s="281" t="s">
        <v>0</v>
      </c>
      <c r="B2" s="281"/>
      <c r="C2" s="281"/>
      <c r="D2" s="281"/>
      <c r="E2" s="281"/>
      <c r="F2" s="281"/>
      <c r="G2" s="281"/>
      <c r="H2" s="281"/>
      <c r="I2" s="281"/>
      <c r="J2" s="281"/>
      <c r="K2" s="281"/>
      <c r="L2" s="281"/>
      <c r="M2" s="281"/>
      <c r="N2" s="281"/>
      <c r="O2" s="281"/>
      <c r="P2" s="281"/>
      <c r="Q2" s="281"/>
    </row>
    <row r="3" spans="1:29" ht="18" x14ac:dyDescent="0.25">
      <c r="A3" s="282" t="s">
        <v>18</v>
      </c>
      <c r="B3" s="281"/>
      <c r="C3" s="281"/>
      <c r="D3" s="281"/>
      <c r="E3" s="281"/>
      <c r="F3" s="281"/>
      <c r="G3" s="281"/>
      <c r="H3" s="281"/>
      <c r="I3" s="281"/>
      <c r="J3" s="281"/>
      <c r="K3" s="281"/>
      <c r="L3" s="281"/>
      <c r="M3" s="281"/>
      <c r="N3" s="281"/>
      <c r="O3" s="281"/>
      <c r="P3" s="281"/>
      <c r="Q3" s="281"/>
    </row>
    <row r="4" spans="1:29" ht="19.5" customHeight="1" x14ac:dyDescent="0.25">
      <c r="A4" s="281" t="s">
        <v>27</v>
      </c>
      <c r="B4" s="281"/>
      <c r="C4" s="281"/>
      <c r="D4" s="281"/>
      <c r="E4" s="281"/>
      <c r="F4" s="281"/>
      <c r="G4" s="281"/>
      <c r="H4" s="281"/>
      <c r="I4" s="281"/>
      <c r="J4" s="281"/>
      <c r="K4" s="281"/>
      <c r="L4" s="281"/>
      <c r="M4" s="281"/>
      <c r="N4" s="281"/>
      <c r="O4" s="281"/>
      <c r="P4" s="281"/>
      <c r="Q4" s="281"/>
    </row>
    <row r="5" spans="1:29" ht="13.5" thickBot="1" x14ac:dyDescent="0.25">
      <c r="A5" s="100"/>
      <c r="B5" s="100"/>
      <c r="C5" s="100"/>
      <c r="D5" s="100"/>
      <c r="E5" s="100"/>
      <c r="F5" s="100"/>
      <c r="G5" s="100"/>
      <c r="H5" s="100"/>
      <c r="I5" s="100"/>
      <c r="J5" s="15"/>
      <c r="K5" s="15"/>
      <c r="L5" s="15"/>
      <c r="M5" s="15"/>
    </row>
    <row r="6" spans="1:29" ht="16.5" thickBot="1" x14ac:dyDescent="0.3">
      <c r="A6" s="334" t="s">
        <v>118</v>
      </c>
      <c r="B6" s="335"/>
      <c r="C6" s="335"/>
      <c r="D6" s="335"/>
      <c r="E6" s="335"/>
      <c r="F6" s="335"/>
      <c r="G6" s="335"/>
      <c r="H6" s="335"/>
      <c r="I6" s="335"/>
      <c r="J6" s="335"/>
      <c r="K6" s="335"/>
      <c r="L6" s="335"/>
      <c r="M6" s="335"/>
      <c r="N6" s="336"/>
    </row>
    <row r="7" spans="1:29" s="17" customFormat="1" ht="12.75" customHeight="1" x14ac:dyDescent="0.2">
      <c r="A7" s="288" t="s">
        <v>3</v>
      </c>
      <c r="B7" s="290" t="s">
        <v>4</v>
      </c>
      <c r="C7" s="317" t="s">
        <v>20</v>
      </c>
      <c r="D7" s="318"/>
      <c r="E7" s="322"/>
      <c r="F7" s="317" t="s">
        <v>21</v>
      </c>
      <c r="G7" s="318"/>
      <c r="H7" s="322"/>
      <c r="I7" s="317" t="s">
        <v>28</v>
      </c>
      <c r="J7" s="318"/>
      <c r="K7" s="322"/>
      <c r="L7" s="317" t="s">
        <v>29</v>
      </c>
      <c r="M7" s="318"/>
      <c r="N7" s="322"/>
      <c r="O7" s="286" t="s">
        <v>110</v>
      </c>
      <c r="P7" s="294" t="s">
        <v>11</v>
      </c>
      <c r="Q7" s="294" t="s">
        <v>22</v>
      </c>
      <c r="S7" s="283"/>
      <c r="T7" s="16"/>
      <c r="U7" s="16"/>
    </row>
    <row r="8" spans="1:29" s="17" customFormat="1" ht="12.6" customHeight="1" x14ac:dyDescent="0.2">
      <c r="A8" s="289"/>
      <c r="B8" s="291"/>
      <c r="C8" s="293"/>
      <c r="D8" s="330"/>
      <c r="E8" s="323"/>
      <c r="F8" s="293"/>
      <c r="G8" s="330"/>
      <c r="H8" s="323"/>
      <c r="I8" s="293"/>
      <c r="J8" s="330"/>
      <c r="K8" s="323"/>
      <c r="L8" s="293"/>
      <c r="M8" s="330"/>
      <c r="N8" s="323"/>
      <c r="O8" s="287"/>
      <c r="P8" s="287"/>
      <c r="Q8" s="287"/>
      <c r="S8" s="283"/>
      <c r="T8" s="16"/>
      <c r="U8" s="16"/>
    </row>
    <row r="9" spans="1:29" s="17" customFormat="1" ht="28.5" customHeight="1" thickBot="1" x14ac:dyDescent="0.25">
      <c r="A9" s="315"/>
      <c r="B9" s="316"/>
      <c r="C9" s="320"/>
      <c r="D9" s="321"/>
      <c r="E9" s="324"/>
      <c r="F9" s="320"/>
      <c r="G9" s="321"/>
      <c r="H9" s="324"/>
      <c r="I9" s="320"/>
      <c r="J9" s="321"/>
      <c r="K9" s="324"/>
      <c r="L9" s="320"/>
      <c r="M9" s="321"/>
      <c r="N9" s="324"/>
      <c r="O9" s="310"/>
      <c r="P9" s="310"/>
      <c r="Q9" s="310"/>
      <c r="S9" s="283"/>
      <c r="T9" s="16"/>
      <c r="U9" s="16"/>
    </row>
    <row r="10" spans="1:29" s="17" customFormat="1" ht="28.5" customHeight="1" thickBot="1" x14ac:dyDescent="0.3">
      <c r="A10" s="236"/>
      <c r="B10" s="237"/>
      <c r="C10" s="239" t="s">
        <v>23</v>
      </c>
      <c r="D10" s="239" t="s">
        <v>24</v>
      </c>
      <c r="E10" s="239" t="s">
        <v>25</v>
      </c>
      <c r="F10" s="239" t="s">
        <v>23</v>
      </c>
      <c r="G10" s="239" t="s">
        <v>24</v>
      </c>
      <c r="H10" s="239" t="s">
        <v>25</v>
      </c>
      <c r="I10" s="239" t="s">
        <v>23</v>
      </c>
      <c r="J10" s="239" t="s">
        <v>24</v>
      </c>
      <c r="K10" s="239" t="s">
        <v>25</v>
      </c>
      <c r="L10" s="239" t="s">
        <v>23</v>
      </c>
      <c r="M10" s="239" t="s">
        <v>24</v>
      </c>
      <c r="N10" s="239" t="s">
        <v>25</v>
      </c>
      <c r="O10" s="239"/>
      <c r="P10" s="239"/>
      <c r="Q10" s="180"/>
      <c r="S10" s="235"/>
      <c r="T10" s="16"/>
      <c r="U10" s="16"/>
    </row>
    <row r="11" spans="1:29" ht="18" x14ac:dyDescent="0.25">
      <c r="A11" s="154">
        <v>2020</v>
      </c>
      <c r="B11" s="142">
        <v>44012</v>
      </c>
      <c r="C11" s="143">
        <f>623507.23/1000</f>
        <v>623.50722999999994</v>
      </c>
      <c r="D11" s="143"/>
      <c r="E11" s="143">
        <f>5378.87/1000</f>
        <v>5.37887</v>
      </c>
      <c r="F11" s="143"/>
      <c r="G11" s="143"/>
      <c r="H11" s="143"/>
      <c r="I11" s="143"/>
      <c r="J11" s="143"/>
      <c r="K11" s="143"/>
      <c r="L11" s="143"/>
      <c r="M11" s="143"/>
      <c r="N11" s="143"/>
      <c r="O11" s="140">
        <f>SUM(C11:N11)</f>
        <v>628.88609999999994</v>
      </c>
      <c r="P11" s="140">
        <v>0</v>
      </c>
      <c r="Q11" s="242"/>
      <c r="S11" s="102"/>
      <c r="T11" s="14"/>
      <c r="U11" s="14"/>
      <c r="W11" s="18"/>
      <c r="X11" s="19"/>
      <c r="Y11" s="19"/>
      <c r="Z11" s="19"/>
      <c r="AA11" s="84"/>
      <c r="AB11" s="84"/>
      <c r="AC11" s="84"/>
    </row>
    <row r="12" spans="1:29" s="17" customFormat="1" ht="18" x14ac:dyDescent="0.25">
      <c r="A12" s="153">
        <v>2020</v>
      </c>
      <c r="B12" s="138">
        <v>44196</v>
      </c>
      <c r="C12" s="139">
        <f>1870504.92/1000</f>
        <v>1870.5049199999999</v>
      </c>
      <c r="D12" s="139">
        <f>54262.86/1000</f>
        <v>54.262860000000003</v>
      </c>
      <c r="E12" s="139">
        <f>(26314.29+64806.7)/1000</f>
        <v>91.120989999999992</v>
      </c>
      <c r="F12" s="139">
        <f>1165173.97/1000</f>
        <v>1165.1739700000001</v>
      </c>
      <c r="G12" s="139"/>
      <c r="H12" s="139"/>
      <c r="I12" s="139">
        <f>1164973.53/1000</f>
        <v>1164.97353</v>
      </c>
      <c r="J12" s="139"/>
      <c r="K12" s="139"/>
      <c r="L12" s="139">
        <f>1161485.66/1000</f>
        <v>1161.4856599999998</v>
      </c>
      <c r="M12" s="139"/>
      <c r="N12" s="139"/>
      <c r="O12" s="140">
        <f t="shared" ref="O12:O22" si="0">SUM(C12:N12)</f>
        <v>5507.521929999999</v>
      </c>
      <c r="P12" s="140">
        <v>0</v>
      </c>
      <c r="Q12" s="242"/>
      <c r="S12" s="102"/>
      <c r="T12" s="16"/>
      <c r="U12" s="16"/>
      <c r="W12" s="20"/>
      <c r="X12" s="19"/>
      <c r="Y12" s="19"/>
      <c r="Z12" s="19"/>
      <c r="AA12" s="84"/>
      <c r="AB12" s="84"/>
      <c r="AC12" s="84"/>
    </row>
    <row r="13" spans="1:29" s="17" customFormat="1" ht="18" x14ac:dyDescent="0.25">
      <c r="A13" s="155">
        <v>2021</v>
      </c>
      <c r="B13" s="138">
        <v>44012</v>
      </c>
      <c r="C13" s="139"/>
      <c r="D13" s="139"/>
      <c r="E13" s="139"/>
      <c r="F13" s="139"/>
      <c r="G13" s="139"/>
      <c r="H13" s="139"/>
      <c r="I13" s="139"/>
      <c r="J13" s="139"/>
      <c r="K13" s="139"/>
      <c r="L13" s="139"/>
      <c r="M13" s="139"/>
      <c r="N13" s="139"/>
      <c r="O13" s="140">
        <f t="shared" si="0"/>
        <v>0</v>
      </c>
      <c r="P13" s="140">
        <v>0</v>
      </c>
      <c r="Q13" s="242"/>
      <c r="S13" s="102"/>
      <c r="T13" s="16"/>
      <c r="U13" s="19"/>
      <c r="V13" s="19"/>
      <c r="W13" s="19"/>
      <c r="X13" s="19"/>
      <c r="Y13" s="19"/>
      <c r="Z13" s="19"/>
      <c r="AA13" s="84"/>
      <c r="AB13" s="84"/>
      <c r="AC13" s="84"/>
    </row>
    <row r="14" spans="1:29" s="17" customFormat="1" ht="18" x14ac:dyDescent="0.25">
      <c r="A14" s="156">
        <v>2021</v>
      </c>
      <c r="B14" s="138">
        <v>44196</v>
      </c>
      <c r="C14" s="139"/>
      <c r="D14" s="139"/>
      <c r="E14" s="139"/>
      <c r="F14" s="139"/>
      <c r="G14" s="139"/>
      <c r="H14" s="139"/>
      <c r="I14" s="139"/>
      <c r="J14" s="139"/>
      <c r="K14" s="139"/>
      <c r="L14" s="139"/>
      <c r="M14" s="139"/>
      <c r="N14" s="139"/>
      <c r="O14" s="140">
        <f t="shared" si="0"/>
        <v>0</v>
      </c>
      <c r="P14" s="140">
        <v>0</v>
      </c>
      <c r="Q14" s="242"/>
      <c r="S14" s="102"/>
      <c r="T14" s="16"/>
      <c r="U14" s="16"/>
      <c r="W14" s="20"/>
      <c r="X14" s="19"/>
      <c r="Y14" s="19"/>
      <c r="Z14" s="19"/>
      <c r="AA14" s="84"/>
      <c r="AB14" s="84"/>
      <c r="AC14" s="84"/>
    </row>
    <row r="15" spans="1:29" s="17" customFormat="1" ht="18" x14ac:dyDescent="0.25">
      <c r="A15" s="157">
        <v>2022</v>
      </c>
      <c r="B15" s="144">
        <v>44012</v>
      </c>
      <c r="C15" s="139"/>
      <c r="D15" s="139"/>
      <c r="E15" s="139"/>
      <c r="F15" s="139"/>
      <c r="G15" s="139"/>
      <c r="H15" s="139"/>
      <c r="I15" s="139"/>
      <c r="J15" s="139"/>
      <c r="K15" s="139"/>
      <c r="L15" s="139"/>
      <c r="M15" s="139"/>
      <c r="N15" s="139"/>
      <c r="O15" s="140">
        <f t="shared" si="0"/>
        <v>0</v>
      </c>
      <c r="P15" s="140">
        <v>0</v>
      </c>
      <c r="Q15" s="242"/>
      <c r="S15" s="102"/>
      <c r="T15" s="16"/>
      <c r="U15" s="21"/>
      <c r="V15" s="21"/>
      <c r="W15" s="21"/>
      <c r="X15" s="19"/>
      <c r="Y15" s="19"/>
      <c r="Z15" s="19"/>
      <c r="AA15" s="84"/>
      <c r="AB15" s="84"/>
      <c r="AC15" s="84"/>
    </row>
    <row r="16" spans="1:29" s="17" customFormat="1" ht="18" x14ac:dyDescent="0.25">
      <c r="A16" s="153">
        <v>2022</v>
      </c>
      <c r="B16" s="138">
        <v>44196</v>
      </c>
      <c r="C16" s="139"/>
      <c r="D16" s="139"/>
      <c r="E16" s="139"/>
      <c r="F16" s="139"/>
      <c r="G16" s="139"/>
      <c r="H16" s="139"/>
      <c r="I16" s="139"/>
      <c r="J16" s="139"/>
      <c r="K16" s="139"/>
      <c r="L16" s="139"/>
      <c r="M16" s="139"/>
      <c r="N16" s="139"/>
      <c r="O16" s="140">
        <f t="shared" si="0"/>
        <v>0</v>
      </c>
      <c r="P16" s="140">
        <v>0</v>
      </c>
      <c r="Q16" s="242"/>
      <c r="S16" s="102"/>
      <c r="T16" s="16"/>
      <c r="U16" s="16"/>
      <c r="W16" s="75"/>
      <c r="X16" s="19"/>
      <c r="Y16" s="19"/>
      <c r="Z16" s="19"/>
      <c r="AA16" s="84"/>
      <c r="AB16" s="84"/>
      <c r="AC16" s="84"/>
    </row>
    <row r="17" spans="1:30" s="17" customFormat="1" ht="18" x14ac:dyDescent="0.25">
      <c r="A17" s="157">
        <v>2023</v>
      </c>
      <c r="B17" s="144">
        <v>44012</v>
      </c>
      <c r="C17" s="139"/>
      <c r="D17" s="139"/>
      <c r="E17" s="139"/>
      <c r="F17" s="139"/>
      <c r="G17" s="139"/>
      <c r="H17" s="139"/>
      <c r="I17" s="139"/>
      <c r="J17" s="139"/>
      <c r="K17" s="139"/>
      <c r="L17" s="139"/>
      <c r="M17" s="139"/>
      <c r="N17" s="139"/>
      <c r="O17" s="140">
        <f t="shared" si="0"/>
        <v>0</v>
      </c>
      <c r="P17" s="140">
        <v>0</v>
      </c>
      <c r="Q17" s="242"/>
      <c r="S17" s="102"/>
      <c r="T17" s="16"/>
      <c r="U17" s="16"/>
      <c r="W17" s="75"/>
      <c r="X17" s="19"/>
      <c r="Y17" s="19"/>
      <c r="Z17" s="19"/>
      <c r="AA17" s="84"/>
      <c r="AB17" s="84"/>
      <c r="AC17" s="84"/>
    </row>
    <row r="18" spans="1:30" s="17" customFormat="1" ht="18" x14ac:dyDescent="0.25">
      <c r="A18" s="153">
        <v>2023</v>
      </c>
      <c r="B18" s="138">
        <v>44196</v>
      </c>
      <c r="C18" s="139"/>
      <c r="D18" s="139"/>
      <c r="E18" s="139"/>
      <c r="F18" s="139"/>
      <c r="G18" s="139"/>
      <c r="H18" s="139"/>
      <c r="I18" s="139"/>
      <c r="J18" s="139"/>
      <c r="K18" s="139"/>
      <c r="L18" s="139"/>
      <c r="M18" s="139"/>
      <c r="N18" s="139"/>
      <c r="O18" s="140">
        <f t="shared" si="0"/>
        <v>0</v>
      </c>
      <c r="P18" s="140">
        <v>0</v>
      </c>
      <c r="Q18" s="242"/>
      <c r="S18" s="102"/>
      <c r="T18" s="16"/>
      <c r="U18" s="16"/>
      <c r="W18" s="20"/>
      <c r="X18" s="19"/>
      <c r="Y18" s="19"/>
      <c r="Z18" s="19"/>
      <c r="AA18" s="84"/>
      <c r="AB18" s="84"/>
      <c r="AC18" s="84"/>
    </row>
    <row r="19" spans="1:30" s="17" customFormat="1" ht="18" x14ac:dyDescent="0.25">
      <c r="A19" s="155">
        <v>2024</v>
      </c>
      <c r="B19" s="138">
        <v>44012</v>
      </c>
      <c r="C19" s="139"/>
      <c r="D19" s="139"/>
      <c r="E19" s="139"/>
      <c r="F19" s="139"/>
      <c r="G19" s="139"/>
      <c r="H19" s="139"/>
      <c r="I19" s="139"/>
      <c r="J19" s="139"/>
      <c r="K19" s="139"/>
      <c r="L19" s="139"/>
      <c r="M19" s="139"/>
      <c r="N19" s="139"/>
      <c r="O19" s="140">
        <f t="shared" si="0"/>
        <v>0</v>
      </c>
      <c r="P19" s="140">
        <v>0</v>
      </c>
      <c r="Q19" s="242"/>
      <c r="S19" s="102"/>
      <c r="T19" s="16"/>
      <c r="U19" s="16"/>
      <c r="W19" s="76"/>
      <c r="X19" s="19"/>
      <c r="Y19" s="19"/>
      <c r="Z19" s="19"/>
      <c r="AA19" s="84"/>
      <c r="AB19" s="84"/>
      <c r="AC19" s="84"/>
    </row>
    <row r="20" spans="1:30" s="17" customFormat="1" ht="18" x14ac:dyDescent="0.25">
      <c r="A20" s="156">
        <v>2024</v>
      </c>
      <c r="B20" s="138">
        <v>44196</v>
      </c>
      <c r="C20" s="139"/>
      <c r="D20" s="139"/>
      <c r="E20" s="139"/>
      <c r="F20" s="139"/>
      <c r="G20" s="139"/>
      <c r="H20" s="139"/>
      <c r="I20" s="139"/>
      <c r="J20" s="139"/>
      <c r="K20" s="139"/>
      <c r="L20" s="139"/>
      <c r="M20" s="139"/>
      <c r="N20" s="139"/>
      <c r="O20" s="140">
        <f t="shared" si="0"/>
        <v>0</v>
      </c>
      <c r="P20" s="140">
        <v>0</v>
      </c>
      <c r="Q20" s="242"/>
      <c r="S20" s="102"/>
      <c r="T20" s="16"/>
      <c r="U20" s="16"/>
      <c r="W20" s="20"/>
      <c r="X20" s="19"/>
      <c r="Y20" s="19"/>
      <c r="Z20" s="19"/>
      <c r="AA20" s="84"/>
      <c r="AB20" s="84"/>
      <c r="AC20" s="84"/>
    </row>
    <row r="21" spans="1:30" s="17" customFormat="1" ht="18" x14ac:dyDescent="0.25">
      <c r="A21" s="156">
        <v>2025</v>
      </c>
      <c r="B21" s="144">
        <v>44012</v>
      </c>
      <c r="C21" s="139"/>
      <c r="D21" s="139"/>
      <c r="E21" s="139"/>
      <c r="F21" s="139"/>
      <c r="G21" s="139"/>
      <c r="H21" s="139"/>
      <c r="I21" s="139"/>
      <c r="J21" s="139"/>
      <c r="K21" s="139"/>
      <c r="L21" s="139"/>
      <c r="M21" s="139"/>
      <c r="N21" s="139"/>
      <c r="O21" s="140">
        <f t="shared" si="0"/>
        <v>0</v>
      </c>
      <c r="P21" s="140">
        <v>0</v>
      </c>
      <c r="Q21" s="242"/>
      <c r="S21" s="102"/>
      <c r="T21" s="16"/>
      <c r="U21" s="29"/>
      <c r="W21" s="20"/>
      <c r="X21" s="19"/>
      <c r="Y21" s="19"/>
      <c r="Z21" s="19"/>
      <c r="AA21" s="84"/>
      <c r="AB21" s="84"/>
      <c r="AC21" s="84"/>
    </row>
    <row r="22" spans="1:30" s="17" customFormat="1" ht="18" x14ac:dyDescent="0.25">
      <c r="A22" s="156">
        <v>2025</v>
      </c>
      <c r="B22" s="138">
        <v>44196</v>
      </c>
      <c r="C22" s="139"/>
      <c r="D22" s="139"/>
      <c r="E22" s="139"/>
      <c r="F22" s="139"/>
      <c r="G22" s="139"/>
      <c r="H22" s="139"/>
      <c r="I22" s="139"/>
      <c r="J22" s="139"/>
      <c r="K22" s="139"/>
      <c r="L22" s="139"/>
      <c r="M22" s="139"/>
      <c r="N22" s="139"/>
      <c r="O22" s="140">
        <f t="shared" si="0"/>
        <v>0</v>
      </c>
      <c r="P22" s="140">
        <v>0</v>
      </c>
      <c r="Q22" s="242"/>
      <c r="S22" s="87"/>
      <c r="T22" s="16"/>
      <c r="U22" s="29"/>
      <c r="W22" s="20"/>
      <c r="X22" s="19"/>
      <c r="Y22" s="19"/>
      <c r="Z22" s="19"/>
      <c r="AA22" s="84"/>
      <c r="AB22" s="84"/>
      <c r="AC22" s="84"/>
    </row>
    <row r="23" spans="1:30" s="17" customFormat="1" ht="18" x14ac:dyDescent="0.25">
      <c r="A23" s="156">
        <f>A21+1</f>
        <v>2026</v>
      </c>
      <c r="B23" s="138">
        <v>44012</v>
      </c>
      <c r="C23" s="145"/>
      <c r="D23" s="145"/>
      <c r="E23" s="145"/>
      <c r="F23" s="145"/>
      <c r="G23" s="145"/>
      <c r="H23" s="145"/>
      <c r="I23" s="145"/>
      <c r="J23" s="145"/>
      <c r="K23" s="145"/>
      <c r="L23" s="145"/>
      <c r="M23" s="145"/>
      <c r="N23" s="145"/>
      <c r="O23" s="146"/>
      <c r="P23" s="146"/>
      <c r="Q23" s="182"/>
      <c r="S23" s="87"/>
      <c r="T23" s="16"/>
      <c r="U23" s="29"/>
      <c r="W23" s="20"/>
      <c r="X23" s="19"/>
      <c r="Y23" s="19"/>
      <c r="Z23" s="19"/>
      <c r="AA23" s="84"/>
      <c r="AB23" s="84"/>
      <c r="AC23" s="84"/>
    </row>
    <row r="24" spans="1:30" s="17" customFormat="1" ht="18" x14ac:dyDescent="0.25">
      <c r="A24" s="156">
        <f>A22+1</f>
        <v>2026</v>
      </c>
      <c r="B24" s="138">
        <v>44196</v>
      </c>
      <c r="C24" s="145"/>
      <c r="D24" s="145"/>
      <c r="E24" s="145"/>
      <c r="F24" s="145"/>
      <c r="G24" s="145"/>
      <c r="H24" s="145"/>
      <c r="I24" s="145"/>
      <c r="J24" s="145"/>
      <c r="K24" s="145"/>
      <c r="L24" s="145"/>
      <c r="M24" s="145"/>
      <c r="N24" s="145"/>
      <c r="O24" s="146"/>
      <c r="P24" s="146"/>
      <c r="Q24" s="182"/>
      <c r="S24" s="87"/>
      <c r="T24" s="16"/>
      <c r="U24" s="29"/>
      <c r="W24" s="20"/>
      <c r="X24" s="19"/>
      <c r="Y24" s="19"/>
      <c r="Z24" s="19"/>
      <c r="AA24" s="84"/>
      <c r="AB24" s="84"/>
      <c r="AC24" s="84"/>
    </row>
    <row r="25" spans="1:30" s="17" customFormat="1" ht="18" x14ac:dyDescent="0.25">
      <c r="A25" s="156">
        <f t="shared" ref="A25:A26" si="1">A23+1</f>
        <v>2027</v>
      </c>
      <c r="B25" s="144">
        <v>44012</v>
      </c>
      <c r="C25" s="145"/>
      <c r="D25" s="145"/>
      <c r="E25" s="145"/>
      <c r="F25" s="145"/>
      <c r="G25" s="145"/>
      <c r="H25" s="145"/>
      <c r="I25" s="145"/>
      <c r="J25" s="145"/>
      <c r="K25" s="145"/>
      <c r="L25" s="145"/>
      <c r="M25" s="145"/>
      <c r="N25" s="145"/>
      <c r="O25" s="146"/>
      <c r="P25" s="146"/>
      <c r="Q25" s="182"/>
      <c r="S25" s="87"/>
      <c r="T25" s="16"/>
      <c r="U25" s="29"/>
      <c r="W25" s="20"/>
      <c r="X25" s="19"/>
      <c r="Y25" s="19"/>
      <c r="Z25" s="19"/>
      <c r="AA25" s="84"/>
      <c r="AB25" s="84"/>
      <c r="AC25" s="84"/>
    </row>
    <row r="26" spans="1:30" s="17" customFormat="1" ht="18.75" thickBot="1" x14ac:dyDescent="0.3">
      <c r="A26" s="158">
        <f t="shared" si="1"/>
        <v>2027</v>
      </c>
      <c r="B26" s="147">
        <v>44196</v>
      </c>
      <c r="C26" s="148"/>
      <c r="D26" s="148"/>
      <c r="E26" s="148"/>
      <c r="F26" s="148"/>
      <c r="G26" s="148"/>
      <c r="H26" s="148"/>
      <c r="I26" s="148"/>
      <c r="J26" s="148"/>
      <c r="K26" s="148"/>
      <c r="L26" s="148"/>
      <c r="M26" s="148"/>
      <c r="N26" s="148"/>
      <c r="O26" s="146"/>
      <c r="P26" s="146"/>
      <c r="Q26" s="185"/>
      <c r="S26" s="87"/>
      <c r="T26" s="16"/>
      <c r="U26" s="29"/>
      <c r="W26" s="20"/>
      <c r="X26" s="19"/>
      <c r="Y26" s="19"/>
      <c r="Z26" s="19"/>
      <c r="AA26" s="84"/>
      <c r="AB26" s="84"/>
      <c r="AC26" s="84"/>
    </row>
    <row r="27" spans="1:30" s="17" customFormat="1" ht="18.75" thickBot="1" x14ac:dyDescent="0.3">
      <c r="A27" s="328" t="s">
        <v>12</v>
      </c>
      <c r="B27" s="329"/>
      <c r="C27" s="141">
        <f>SUM(C11:C26)</f>
        <v>2494.0121499999996</v>
      </c>
      <c r="D27" s="141">
        <f t="shared" ref="D27:N27" si="2">SUM(D11:D26)</f>
        <v>54.262860000000003</v>
      </c>
      <c r="E27" s="141">
        <f t="shared" si="2"/>
        <v>96.499859999999998</v>
      </c>
      <c r="F27" s="141">
        <f t="shared" si="2"/>
        <v>1165.1739700000001</v>
      </c>
      <c r="G27" s="141">
        <f t="shared" si="2"/>
        <v>0</v>
      </c>
      <c r="H27" s="141">
        <f t="shared" si="2"/>
        <v>0</v>
      </c>
      <c r="I27" s="141">
        <f t="shared" si="2"/>
        <v>1164.97353</v>
      </c>
      <c r="J27" s="141">
        <f t="shared" si="2"/>
        <v>0</v>
      </c>
      <c r="K27" s="141">
        <f t="shared" si="2"/>
        <v>0</v>
      </c>
      <c r="L27" s="141">
        <f t="shared" si="2"/>
        <v>1161.4856599999998</v>
      </c>
      <c r="M27" s="141">
        <f t="shared" si="2"/>
        <v>0</v>
      </c>
      <c r="N27" s="141">
        <f t="shared" si="2"/>
        <v>0</v>
      </c>
      <c r="O27" s="141">
        <f t="shared" ref="O27" si="3">SUM(O11:O26)</f>
        <v>6136.4080299999987</v>
      </c>
      <c r="P27" s="141">
        <f t="shared" ref="P27" si="4">SUM(P11:P26)</f>
        <v>0</v>
      </c>
      <c r="Q27" s="141"/>
      <c r="R27" s="33"/>
      <c r="S27" s="34"/>
      <c r="T27" s="35"/>
      <c r="U27" s="16"/>
      <c r="V27" s="16"/>
      <c r="W27" s="94"/>
      <c r="X27" s="20"/>
      <c r="Y27" s="19"/>
      <c r="Z27" s="19"/>
      <c r="AA27" s="19"/>
      <c r="AB27" s="84"/>
      <c r="AC27" s="84"/>
      <c r="AD27" s="84"/>
    </row>
    <row r="28" spans="1:30" s="17" customFormat="1" x14ac:dyDescent="0.2">
      <c r="A28" s="23"/>
      <c r="B28" s="24"/>
      <c r="C28" s="25"/>
      <c r="D28" s="25"/>
      <c r="E28" s="25"/>
      <c r="F28" s="26"/>
      <c r="G28" s="26"/>
      <c r="H28" s="25"/>
      <c r="I28" s="25"/>
      <c r="J28" s="27"/>
      <c r="K28" s="27"/>
      <c r="L28" s="27"/>
      <c r="M28" s="27"/>
      <c r="N28" s="25"/>
      <c r="O28" s="25"/>
      <c r="P28" s="25"/>
      <c r="Q28" s="25"/>
      <c r="R28" s="16"/>
      <c r="S28" s="16"/>
      <c r="T28" s="94"/>
    </row>
    <row r="29" spans="1:30" s="17" customFormat="1" x14ac:dyDescent="0.2">
      <c r="A29" s="10" t="s">
        <v>13</v>
      </c>
      <c r="H29" s="66"/>
      <c r="I29" s="66"/>
      <c r="J29" s="67"/>
      <c r="K29" s="67"/>
      <c r="L29" s="67"/>
      <c r="M29" s="67"/>
      <c r="R29" s="21"/>
      <c r="S29" s="16"/>
      <c r="T29" s="94"/>
    </row>
    <row r="30" spans="1:30" ht="13.5" thickBot="1" x14ac:dyDescent="0.25">
      <c r="C30" s="32"/>
      <c r="D30" s="32"/>
      <c r="E30" s="32"/>
      <c r="H30" s="14"/>
      <c r="I30" s="14"/>
      <c r="J30" s="14"/>
      <c r="K30" s="14"/>
      <c r="L30" s="14"/>
      <c r="M30" s="14"/>
      <c r="R30" s="31"/>
    </row>
    <row r="31" spans="1:30" ht="18.75" customHeight="1" thickBot="1" x14ac:dyDescent="0.3">
      <c r="A31" s="331" t="s">
        <v>14</v>
      </c>
      <c r="B31" s="332"/>
      <c r="C31" s="332"/>
      <c r="D31" s="332"/>
      <c r="E31" s="332"/>
      <c r="F31" s="332"/>
      <c r="G31" s="332"/>
      <c r="H31" s="332"/>
      <c r="I31" s="332"/>
      <c r="J31" s="332"/>
      <c r="K31" s="332"/>
      <c r="L31" s="332"/>
      <c r="M31" s="332"/>
      <c r="N31" s="333"/>
      <c r="R31" s="31"/>
    </row>
    <row r="32" spans="1:30" ht="18.75" thickBot="1" x14ac:dyDescent="0.25">
      <c r="A32" s="96" t="s">
        <v>15</v>
      </c>
      <c r="B32" s="325"/>
      <c r="C32" s="326"/>
      <c r="D32" s="326"/>
      <c r="E32" s="326"/>
      <c r="F32" s="326"/>
      <c r="G32" s="326"/>
      <c r="H32" s="326"/>
      <c r="I32" s="326"/>
      <c r="J32" s="326"/>
      <c r="K32" s="326"/>
      <c r="L32" s="326"/>
      <c r="M32" s="326"/>
      <c r="N32" s="327"/>
      <c r="R32" s="31"/>
    </row>
    <row r="33" spans="1:30" ht="18.75" thickBot="1" x14ac:dyDescent="0.25">
      <c r="A33" s="96" t="s">
        <v>16</v>
      </c>
      <c r="B33" s="325"/>
      <c r="C33" s="326"/>
      <c r="D33" s="326"/>
      <c r="E33" s="326"/>
      <c r="F33" s="326"/>
      <c r="G33" s="326"/>
      <c r="H33" s="326"/>
      <c r="I33" s="326"/>
      <c r="J33" s="326"/>
      <c r="K33" s="326"/>
      <c r="L33" s="326"/>
      <c r="M33" s="326"/>
      <c r="N33" s="327"/>
      <c r="R33" s="31"/>
    </row>
    <row r="34" spans="1:30" ht="18.75" thickBot="1" x14ac:dyDescent="0.25">
      <c r="A34" s="96" t="s">
        <v>17</v>
      </c>
      <c r="B34" s="325"/>
      <c r="C34" s="326"/>
      <c r="D34" s="326"/>
      <c r="E34" s="326"/>
      <c r="F34" s="326"/>
      <c r="G34" s="326"/>
      <c r="H34" s="326"/>
      <c r="I34" s="326"/>
      <c r="J34" s="326"/>
      <c r="K34" s="326"/>
      <c r="L34" s="326"/>
      <c r="M34" s="326"/>
      <c r="N34" s="327"/>
      <c r="R34" s="31"/>
    </row>
    <row r="35" spans="1:30" x14ac:dyDescent="0.2">
      <c r="H35" s="77"/>
      <c r="I35" s="77"/>
      <c r="J35" s="14"/>
      <c r="K35" s="14"/>
      <c r="L35" s="14"/>
      <c r="M35" s="14"/>
      <c r="R35" s="31"/>
    </row>
    <row r="36" spans="1:30" x14ac:dyDescent="0.2">
      <c r="A36" s="1" t="s">
        <v>26</v>
      </c>
      <c r="H36" s="14"/>
      <c r="I36" s="14"/>
      <c r="J36" s="14"/>
      <c r="K36" s="14"/>
      <c r="L36" s="14"/>
      <c r="M36" s="14"/>
      <c r="R36" s="31"/>
    </row>
    <row r="37" spans="1:30" x14ac:dyDescent="0.2">
      <c r="A37" s="1" t="s">
        <v>108</v>
      </c>
      <c r="H37" s="14"/>
      <c r="I37" s="14"/>
      <c r="J37" s="14"/>
      <c r="K37" s="14"/>
      <c r="L37" s="14"/>
      <c r="M37" s="14"/>
      <c r="R37" s="31"/>
    </row>
    <row r="38" spans="1:30" x14ac:dyDescent="0.2">
      <c r="A38" s="1" t="s">
        <v>114</v>
      </c>
      <c r="R38" s="31"/>
    </row>
    <row r="39" spans="1:30" x14ac:dyDescent="0.2">
      <c r="R39" s="31"/>
    </row>
    <row r="40" spans="1:30" x14ac:dyDescent="0.2">
      <c r="R40" s="31"/>
    </row>
    <row r="41" spans="1:30" s="14" customFormat="1" x14ac:dyDescent="0.2">
      <c r="A41" s="1"/>
      <c r="B41" s="1"/>
      <c r="C41" s="1"/>
      <c r="D41" s="1"/>
      <c r="E41" s="1"/>
      <c r="F41" s="1"/>
      <c r="G41" s="1"/>
      <c r="H41" s="1"/>
      <c r="I41" s="1"/>
      <c r="J41" s="1"/>
      <c r="K41" s="1"/>
      <c r="L41" s="1"/>
      <c r="M41" s="1"/>
      <c r="N41" s="1"/>
      <c r="O41" s="1"/>
      <c r="P41" s="1"/>
      <c r="Q41" s="1"/>
      <c r="R41" s="31"/>
      <c r="T41" s="1"/>
      <c r="U41" s="1"/>
      <c r="V41" s="1"/>
      <c r="W41" s="1"/>
      <c r="X41" s="1"/>
      <c r="Y41" s="1"/>
      <c r="Z41" s="1"/>
      <c r="AA41" s="1"/>
      <c r="AB41" s="1"/>
      <c r="AC41" s="1"/>
      <c r="AD41" s="1"/>
    </row>
    <row r="42" spans="1:30" s="14" customFormat="1" x14ac:dyDescent="0.2">
      <c r="A42" s="1"/>
      <c r="B42" s="1"/>
      <c r="C42" s="1"/>
      <c r="D42" s="1"/>
      <c r="E42" s="1"/>
      <c r="F42" s="1"/>
      <c r="G42" s="1"/>
      <c r="H42" s="1"/>
      <c r="I42" s="1"/>
      <c r="J42" s="1"/>
      <c r="K42" s="1"/>
      <c r="L42" s="1"/>
      <c r="M42" s="1"/>
      <c r="N42" s="1"/>
      <c r="O42" s="1"/>
      <c r="P42" s="1"/>
      <c r="Q42" s="1"/>
      <c r="R42" s="31"/>
      <c r="T42" s="1"/>
      <c r="U42" s="1"/>
      <c r="V42" s="1"/>
      <c r="W42" s="1"/>
      <c r="X42" s="1"/>
      <c r="Y42" s="1"/>
      <c r="Z42" s="1"/>
      <c r="AA42" s="1"/>
      <c r="AB42" s="1"/>
      <c r="AC42" s="1"/>
      <c r="AD42" s="1"/>
    </row>
    <row r="43" spans="1:30" s="14" customFormat="1" x14ac:dyDescent="0.2">
      <c r="A43" s="1"/>
      <c r="B43" s="1"/>
      <c r="C43" s="1"/>
      <c r="D43" s="1"/>
      <c r="E43" s="1"/>
      <c r="F43" s="1"/>
      <c r="G43" s="1"/>
      <c r="H43" s="1"/>
      <c r="I43" s="1"/>
      <c r="J43" s="1"/>
      <c r="K43" s="1"/>
      <c r="L43" s="1"/>
      <c r="M43" s="1"/>
      <c r="N43" s="1"/>
      <c r="O43" s="1"/>
      <c r="P43" s="1"/>
      <c r="Q43" s="1"/>
      <c r="R43" s="31"/>
      <c r="T43" s="1"/>
      <c r="U43" s="1"/>
      <c r="V43" s="1"/>
      <c r="W43" s="1"/>
      <c r="X43" s="1"/>
      <c r="Y43" s="1"/>
      <c r="Z43" s="1"/>
      <c r="AA43" s="1"/>
      <c r="AB43" s="1"/>
      <c r="AC43" s="1"/>
      <c r="AD43" s="1"/>
    </row>
    <row r="44" spans="1:30" s="14" customFormat="1" x14ac:dyDescent="0.2">
      <c r="A44" s="1"/>
      <c r="B44" s="1"/>
      <c r="C44" s="1"/>
      <c r="D44" s="1"/>
      <c r="E44" s="1"/>
      <c r="F44" s="1"/>
      <c r="G44" s="1"/>
      <c r="H44" s="1"/>
      <c r="I44" s="1"/>
      <c r="J44" s="1"/>
      <c r="K44" s="1"/>
      <c r="L44" s="1"/>
      <c r="M44" s="1"/>
      <c r="N44" s="1"/>
      <c r="O44" s="1"/>
      <c r="P44" s="1"/>
      <c r="Q44" s="1"/>
      <c r="R44" s="31"/>
      <c r="T44" s="1"/>
      <c r="U44" s="1"/>
      <c r="V44" s="1"/>
      <c r="W44" s="1"/>
      <c r="X44" s="1"/>
      <c r="Y44" s="1"/>
      <c r="Z44" s="1"/>
      <c r="AA44" s="1"/>
      <c r="AB44" s="1"/>
      <c r="AC44" s="1"/>
      <c r="AD44" s="1"/>
    </row>
    <row r="45" spans="1:30" s="14" customFormat="1" x14ac:dyDescent="0.2">
      <c r="A45" s="1"/>
      <c r="B45" s="1"/>
      <c r="C45" s="1"/>
      <c r="D45" s="1"/>
      <c r="E45" s="1"/>
      <c r="F45" s="1"/>
      <c r="G45" s="1"/>
      <c r="H45" s="1"/>
      <c r="I45" s="1"/>
      <c r="J45" s="1"/>
      <c r="K45" s="1"/>
      <c r="L45" s="1"/>
      <c r="M45" s="1"/>
      <c r="N45" s="1"/>
      <c r="O45" s="1"/>
      <c r="P45" s="1"/>
      <c r="Q45" s="1"/>
      <c r="R45" s="31"/>
      <c r="T45" s="1"/>
      <c r="U45" s="1"/>
      <c r="V45" s="1"/>
      <c r="W45" s="1"/>
      <c r="X45" s="1"/>
      <c r="Y45" s="1"/>
      <c r="Z45" s="1"/>
      <c r="AA45" s="1"/>
      <c r="AB45" s="1"/>
      <c r="AC45" s="1"/>
      <c r="AD45" s="1"/>
    </row>
    <row r="46" spans="1:30" s="14" customFormat="1" x14ac:dyDescent="0.2">
      <c r="A46" s="1"/>
      <c r="B46" s="1"/>
      <c r="C46" s="1"/>
      <c r="D46" s="1"/>
      <c r="E46" s="1"/>
      <c r="F46" s="1"/>
      <c r="G46" s="1"/>
      <c r="H46" s="1"/>
      <c r="I46" s="1"/>
      <c r="J46" s="1"/>
      <c r="K46" s="1"/>
      <c r="L46" s="1"/>
      <c r="M46" s="1"/>
      <c r="N46" s="1"/>
      <c r="O46" s="1"/>
      <c r="P46" s="1"/>
      <c r="Q46" s="1"/>
      <c r="R46" s="31"/>
      <c r="T46" s="1"/>
      <c r="U46" s="1"/>
      <c r="V46" s="1"/>
      <c r="W46" s="1"/>
      <c r="X46" s="1"/>
      <c r="Y46" s="1"/>
      <c r="Z46" s="1"/>
      <c r="AA46" s="1"/>
      <c r="AB46" s="1"/>
      <c r="AC46" s="1"/>
      <c r="AD46" s="1"/>
    </row>
    <row r="47" spans="1:30" s="14" customFormat="1" x14ac:dyDescent="0.2">
      <c r="A47" s="1"/>
      <c r="B47" s="1"/>
      <c r="C47" s="1"/>
      <c r="D47" s="1"/>
      <c r="E47" s="1"/>
      <c r="F47" s="1"/>
      <c r="G47" s="1"/>
      <c r="H47" s="1"/>
      <c r="I47" s="1"/>
      <c r="J47" s="1"/>
      <c r="K47" s="1"/>
      <c r="L47" s="1"/>
      <c r="M47" s="1"/>
      <c r="N47" s="1"/>
      <c r="O47" s="1"/>
      <c r="P47" s="1"/>
      <c r="Q47" s="1"/>
      <c r="R47" s="31"/>
      <c r="T47" s="1"/>
      <c r="U47" s="1"/>
      <c r="V47" s="1"/>
      <c r="W47" s="1"/>
      <c r="X47" s="1"/>
      <c r="Y47" s="1"/>
      <c r="Z47" s="1"/>
      <c r="AA47" s="1"/>
      <c r="AB47" s="1"/>
      <c r="AC47" s="1"/>
      <c r="AD47" s="1"/>
    </row>
    <row r="48" spans="1:30" s="14" customFormat="1" x14ac:dyDescent="0.2">
      <c r="A48" s="1"/>
      <c r="B48" s="1"/>
      <c r="C48" s="1"/>
      <c r="D48" s="1"/>
      <c r="E48" s="1"/>
      <c r="F48" s="1"/>
      <c r="G48" s="1"/>
      <c r="H48" s="1"/>
      <c r="I48" s="1"/>
      <c r="J48" s="1"/>
      <c r="K48" s="1"/>
      <c r="L48" s="1"/>
      <c r="M48" s="1"/>
      <c r="N48" s="1"/>
      <c r="O48" s="1"/>
      <c r="P48" s="1"/>
      <c r="Q48" s="1"/>
      <c r="R48" s="31"/>
      <c r="T48" s="1"/>
      <c r="U48" s="1"/>
      <c r="V48" s="1"/>
      <c r="W48" s="1"/>
      <c r="X48" s="1"/>
      <c r="Y48" s="1"/>
      <c r="Z48" s="1"/>
      <c r="AA48" s="1"/>
      <c r="AB48" s="1"/>
      <c r="AC48" s="1"/>
      <c r="AD48" s="1"/>
    </row>
    <row r="49" spans="1:30" s="14" customFormat="1" x14ac:dyDescent="0.2">
      <c r="A49" s="1"/>
      <c r="B49" s="1"/>
      <c r="C49" s="1"/>
      <c r="D49" s="1"/>
      <c r="E49" s="1"/>
      <c r="F49" s="1"/>
      <c r="G49" s="1"/>
      <c r="H49" s="1"/>
      <c r="I49" s="1"/>
      <c r="J49" s="1"/>
      <c r="K49" s="1"/>
      <c r="L49" s="1"/>
      <c r="M49" s="1"/>
      <c r="N49" s="1"/>
      <c r="O49" s="1"/>
      <c r="P49" s="1"/>
      <c r="Q49" s="1"/>
      <c r="R49" s="31"/>
      <c r="T49" s="1"/>
      <c r="U49" s="1"/>
      <c r="V49" s="1"/>
      <c r="W49" s="1"/>
      <c r="X49" s="1"/>
      <c r="Y49" s="1"/>
      <c r="Z49" s="1"/>
      <c r="AA49" s="1"/>
      <c r="AB49" s="1"/>
      <c r="AC49" s="1"/>
      <c r="AD49" s="1"/>
    </row>
    <row r="50" spans="1:30" s="14" customFormat="1" x14ac:dyDescent="0.2">
      <c r="A50" s="1"/>
      <c r="B50" s="1"/>
      <c r="C50" s="1"/>
      <c r="D50" s="1"/>
      <c r="E50" s="1"/>
      <c r="F50" s="1"/>
      <c r="G50" s="1"/>
      <c r="H50" s="1"/>
      <c r="I50" s="1"/>
      <c r="J50" s="1"/>
      <c r="K50" s="1"/>
      <c r="L50" s="1"/>
      <c r="M50" s="1"/>
      <c r="N50" s="1"/>
      <c r="O50" s="1"/>
      <c r="P50" s="1"/>
      <c r="Q50" s="1"/>
      <c r="R50" s="31"/>
      <c r="T50" s="1"/>
      <c r="U50" s="1"/>
      <c r="V50" s="1"/>
      <c r="W50" s="1"/>
      <c r="X50" s="1"/>
      <c r="Y50" s="1"/>
      <c r="Z50" s="1"/>
      <c r="AA50" s="1"/>
      <c r="AB50" s="1"/>
      <c r="AC50" s="1"/>
      <c r="AD50" s="1"/>
    </row>
    <row r="51" spans="1:30" s="14" customFormat="1" x14ac:dyDescent="0.2">
      <c r="A51" s="1"/>
      <c r="B51" s="1"/>
      <c r="C51" s="1"/>
      <c r="D51" s="1"/>
      <c r="E51" s="1"/>
      <c r="F51" s="1"/>
      <c r="G51" s="1"/>
      <c r="H51" s="1"/>
      <c r="I51" s="1"/>
      <c r="J51" s="1"/>
      <c r="K51" s="1"/>
      <c r="L51" s="1"/>
      <c r="M51" s="1"/>
      <c r="N51" s="1"/>
      <c r="O51" s="1"/>
      <c r="P51" s="1"/>
      <c r="Q51" s="1"/>
      <c r="R51" s="31"/>
      <c r="T51" s="1"/>
      <c r="U51" s="1"/>
      <c r="V51" s="1"/>
      <c r="W51" s="1"/>
      <c r="X51" s="1"/>
      <c r="Y51" s="1"/>
      <c r="Z51" s="1"/>
      <c r="AA51" s="1"/>
      <c r="AB51" s="1"/>
      <c r="AC51" s="1"/>
      <c r="AD51" s="1"/>
    </row>
    <row r="52" spans="1:30" s="14" customFormat="1" x14ac:dyDescent="0.2">
      <c r="A52" s="1"/>
      <c r="B52" s="1"/>
      <c r="C52" s="1"/>
      <c r="D52" s="1"/>
      <c r="E52" s="1"/>
      <c r="F52" s="1"/>
      <c r="G52" s="1"/>
      <c r="H52" s="1"/>
      <c r="I52" s="1"/>
      <c r="J52" s="1"/>
      <c r="K52" s="1"/>
      <c r="L52" s="1"/>
      <c r="M52" s="1"/>
      <c r="N52" s="1"/>
      <c r="O52" s="1"/>
      <c r="P52" s="1"/>
      <c r="Q52" s="1"/>
      <c r="R52" s="31"/>
      <c r="T52" s="1"/>
      <c r="U52" s="1"/>
      <c r="V52" s="1"/>
      <c r="W52" s="1"/>
      <c r="X52" s="1"/>
      <c r="Y52" s="1"/>
      <c r="Z52" s="1"/>
      <c r="AA52" s="1"/>
      <c r="AB52" s="1"/>
      <c r="AC52" s="1"/>
      <c r="AD52" s="1"/>
    </row>
    <row r="53" spans="1:30" s="14" customFormat="1" x14ac:dyDescent="0.2">
      <c r="A53" s="1"/>
      <c r="B53" s="1"/>
      <c r="C53" s="1"/>
      <c r="D53" s="1"/>
      <c r="E53" s="1"/>
      <c r="F53" s="1"/>
      <c r="G53" s="1"/>
      <c r="H53" s="1"/>
      <c r="I53" s="1"/>
      <c r="J53" s="1"/>
      <c r="K53" s="1"/>
      <c r="L53" s="1"/>
      <c r="M53" s="1"/>
      <c r="N53" s="1"/>
      <c r="O53" s="1"/>
      <c r="P53" s="1"/>
      <c r="Q53" s="1"/>
      <c r="R53" s="31"/>
      <c r="T53" s="1"/>
      <c r="U53" s="1"/>
      <c r="V53" s="1"/>
      <c r="W53" s="1"/>
      <c r="X53" s="1"/>
      <c r="Y53" s="1"/>
      <c r="Z53" s="1"/>
      <c r="AA53" s="1"/>
      <c r="AB53" s="1"/>
      <c r="AC53" s="1"/>
      <c r="AD53" s="1"/>
    </row>
    <row r="54" spans="1:30" s="14" customFormat="1" x14ac:dyDescent="0.2">
      <c r="A54" s="1"/>
      <c r="B54" s="1"/>
      <c r="C54" s="1"/>
      <c r="D54" s="1"/>
      <c r="E54" s="1"/>
      <c r="F54" s="1"/>
      <c r="G54" s="1"/>
      <c r="H54" s="1"/>
      <c r="I54" s="1"/>
      <c r="J54" s="1"/>
      <c r="K54" s="1"/>
      <c r="L54" s="1"/>
      <c r="M54" s="1"/>
      <c r="N54" s="1"/>
      <c r="O54" s="1"/>
      <c r="P54" s="1"/>
      <c r="Q54" s="1"/>
      <c r="R54" s="31"/>
      <c r="T54" s="1"/>
      <c r="U54" s="1"/>
      <c r="V54" s="1"/>
      <c r="W54" s="1"/>
      <c r="X54" s="1"/>
      <c r="Y54" s="1"/>
      <c r="Z54" s="1"/>
      <c r="AA54" s="1"/>
      <c r="AB54" s="1"/>
      <c r="AC54" s="1"/>
      <c r="AD54" s="1"/>
    </row>
    <row r="55" spans="1:30" s="14" customFormat="1" x14ac:dyDescent="0.2">
      <c r="A55" s="1"/>
      <c r="B55" s="1"/>
      <c r="C55" s="1"/>
      <c r="D55" s="1"/>
      <c r="E55" s="1"/>
      <c r="F55" s="1"/>
      <c r="G55" s="1"/>
      <c r="H55" s="1"/>
      <c r="I55" s="1"/>
      <c r="J55" s="1"/>
      <c r="K55" s="1"/>
      <c r="L55" s="1"/>
      <c r="M55" s="1"/>
      <c r="N55" s="1"/>
      <c r="O55" s="1"/>
      <c r="P55" s="1"/>
      <c r="Q55" s="1"/>
      <c r="R55" s="31"/>
      <c r="T55" s="1"/>
      <c r="U55" s="1"/>
      <c r="V55" s="1"/>
      <c r="W55" s="1"/>
      <c r="X55" s="1"/>
      <c r="Y55" s="1"/>
      <c r="Z55" s="1"/>
      <c r="AA55" s="1"/>
      <c r="AB55" s="1"/>
      <c r="AC55" s="1"/>
      <c r="AD55" s="1"/>
    </row>
    <row r="56" spans="1:30" s="14" customFormat="1" x14ac:dyDescent="0.2">
      <c r="A56" s="1"/>
      <c r="B56" s="1"/>
      <c r="C56" s="1"/>
      <c r="D56" s="1"/>
      <c r="E56" s="1"/>
      <c r="F56" s="1"/>
      <c r="G56" s="1"/>
      <c r="H56" s="1"/>
      <c r="I56" s="1"/>
      <c r="J56" s="1"/>
      <c r="K56" s="1"/>
      <c r="L56" s="1"/>
      <c r="M56" s="1"/>
      <c r="N56" s="1"/>
      <c r="O56" s="1"/>
      <c r="P56" s="1"/>
      <c r="Q56" s="1"/>
      <c r="R56" s="31"/>
      <c r="T56" s="1"/>
      <c r="U56" s="1"/>
      <c r="V56" s="1"/>
      <c r="W56" s="1"/>
      <c r="X56" s="1"/>
      <c r="Y56" s="1"/>
      <c r="Z56" s="1"/>
      <c r="AA56" s="1"/>
      <c r="AB56" s="1"/>
      <c r="AC56" s="1"/>
      <c r="AD56" s="1"/>
    </row>
    <row r="57" spans="1:30" s="14" customFormat="1" x14ac:dyDescent="0.2">
      <c r="A57" s="1"/>
      <c r="B57" s="1"/>
      <c r="C57" s="1"/>
      <c r="D57" s="1"/>
      <c r="E57" s="1"/>
      <c r="F57" s="1"/>
      <c r="G57" s="1"/>
      <c r="H57" s="1"/>
      <c r="I57" s="1"/>
      <c r="J57" s="1"/>
      <c r="K57" s="1"/>
      <c r="L57" s="1"/>
      <c r="M57" s="1"/>
      <c r="N57" s="1"/>
      <c r="O57" s="1"/>
      <c r="P57" s="1"/>
      <c r="Q57" s="1"/>
      <c r="R57" s="31"/>
      <c r="T57" s="1"/>
      <c r="U57" s="1"/>
      <c r="V57" s="1"/>
      <c r="W57" s="1"/>
      <c r="X57" s="1"/>
      <c r="Y57" s="1"/>
      <c r="Z57" s="1"/>
      <c r="AA57" s="1"/>
      <c r="AB57" s="1"/>
      <c r="AC57" s="1"/>
      <c r="AD57" s="1"/>
    </row>
    <row r="58" spans="1:30" s="14" customFormat="1" x14ac:dyDescent="0.2">
      <c r="A58" s="1"/>
      <c r="B58" s="1"/>
      <c r="C58" s="1"/>
      <c r="D58" s="1"/>
      <c r="E58" s="1"/>
      <c r="F58" s="1"/>
      <c r="G58" s="1"/>
      <c r="H58" s="1"/>
      <c r="I58" s="1"/>
      <c r="J58" s="1"/>
      <c r="K58" s="1"/>
      <c r="L58" s="1"/>
      <c r="M58" s="1"/>
      <c r="N58" s="1"/>
      <c r="O58" s="1"/>
      <c r="P58" s="1"/>
      <c r="Q58" s="1"/>
      <c r="R58" s="31"/>
      <c r="T58" s="1"/>
      <c r="U58" s="1"/>
      <c r="V58" s="1"/>
      <c r="W58" s="1"/>
      <c r="X58" s="1"/>
      <c r="Y58" s="1"/>
      <c r="Z58" s="1"/>
      <c r="AA58" s="1"/>
      <c r="AB58" s="1"/>
      <c r="AC58" s="1"/>
      <c r="AD58" s="1"/>
    </row>
    <row r="59" spans="1:30" s="14" customFormat="1" x14ac:dyDescent="0.2">
      <c r="A59" s="1"/>
      <c r="B59" s="1"/>
      <c r="C59" s="1"/>
      <c r="D59" s="1"/>
      <c r="E59" s="1"/>
      <c r="F59" s="1"/>
      <c r="G59" s="1"/>
      <c r="H59" s="1"/>
      <c r="I59" s="1"/>
      <c r="J59" s="1"/>
      <c r="K59" s="1"/>
      <c r="L59" s="1"/>
      <c r="M59" s="1"/>
      <c r="N59" s="1"/>
      <c r="O59" s="1"/>
      <c r="P59" s="1"/>
      <c r="Q59" s="1"/>
      <c r="R59" s="31"/>
      <c r="T59" s="1"/>
      <c r="U59" s="1"/>
      <c r="V59" s="1"/>
      <c r="W59" s="1"/>
      <c r="X59" s="1"/>
      <c r="Y59" s="1"/>
      <c r="Z59" s="1"/>
      <c r="AA59" s="1"/>
      <c r="AB59" s="1"/>
      <c r="AC59" s="1"/>
      <c r="AD59" s="1"/>
    </row>
  </sheetData>
  <mergeCells count="20">
    <mergeCell ref="A1:Q1"/>
    <mergeCell ref="A2:Q2"/>
    <mergeCell ref="A3:Q3"/>
    <mergeCell ref="A4:Q4"/>
    <mergeCell ref="A6:N6"/>
    <mergeCell ref="B34:N34"/>
    <mergeCell ref="Q7:Q9"/>
    <mergeCell ref="S7:S9"/>
    <mergeCell ref="A27:B27"/>
    <mergeCell ref="A7:A9"/>
    <mergeCell ref="B7:B9"/>
    <mergeCell ref="C7:E9"/>
    <mergeCell ref="F7:H9"/>
    <mergeCell ref="I7:K9"/>
    <mergeCell ref="L7:N9"/>
    <mergeCell ref="P7:P9"/>
    <mergeCell ref="O7:O9"/>
    <mergeCell ref="A31:N31"/>
    <mergeCell ref="B32:N32"/>
    <mergeCell ref="B33:N33"/>
  </mergeCells>
  <printOptions horizontalCentered="1"/>
  <pageMargins left="0.67" right="0.65" top="0.78" bottom="0.75" header="0.52" footer="0.3"/>
  <pageSetup scale="42" fitToHeight="2" orientation="landscape" r:id="rId1"/>
  <headerFooter alignWithMargins="0">
    <oddHeader>&amp;L&amp;F&amp;R&amp;"Arial,Bold"&amp;K01+000PUBLIC DISCLOSURE</oddHeader>
    <oddFooter>&amp;LConstruction Monitoring Report
Submitted March 20, 2013&amp;C&amp;A&amp;R&amp;P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2A0D4-F7C1-4C65-AFAD-194AA7558534}">
  <dimension ref="A1:AB66"/>
  <sheetViews>
    <sheetView zoomScale="76" zoomScaleNormal="76" zoomScaleSheetLayoutView="92" workbookViewId="0">
      <pane xSplit="2" ySplit="10" topLeftCell="C11" activePane="bottomRight" state="frozen"/>
      <selection activeCell="O4" sqref="O4"/>
      <selection pane="topRight" activeCell="O4" sqref="O4"/>
      <selection pane="bottomLeft" activeCell="O4" sqref="O4"/>
      <selection pane="bottomRight" activeCell="E38" sqref="E38"/>
    </sheetView>
  </sheetViews>
  <sheetFormatPr defaultColWidth="9.140625" defaultRowHeight="12.75" x14ac:dyDescent="0.2"/>
  <cols>
    <col min="1" max="1" width="18.140625" style="1" bestFit="1" customWidth="1"/>
    <col min="2" max="2" width="23.140625" style="1" customWidth="1"/>
    <col min="3" max="14" width="15.5703125" style="1" customWidth="1"/>
    <col min="15" max="15" width="21.140625" style="1" customWidth="1"/>
    <col min="16" max="16" width="23.140625" style="1" customWidth="1"/>
    <col min="17" max="17" width="21" style="14" customWidth="1"/>
    <col min="18" max="18" width="13.140625" style="1" bestFit="1" customWidth="1"/>
    <col min="19" max="19" width="14.140625" style="1" bestFit="1" customWidth="1"/>
    <col min="20" max="20" width="11.140625" style="1" bestFit="1" customWidth="1"/>
    <col min="21" max="21" width="10.140625" style="1" bestFit="1" customWidth="1"/>
    <col min="22" max="22" width="12.85546875" style="1" bestFit="1" customWidth="1"/>
    <col min="23" max="23" width="11.85546875" style="1" bestFit="1" customWidth="1"/>
    <col min="24" max="24" width="10.140625" style="1" bestFit="1" customWidth="1"/>
    <col min="25" max="25" width="11.85546875" style="1" bestFit="1" customWidth="1"/>
    <col min="26" max="30" width="9.140625" style="1"/>
    <col min="31" max="31" width="17.5703125" style="1" bestFit="1" customWidth="1"/>
    <col min="32" max="32" width="19.140625" style="1" bestFit="1" customWidth="1"/>
    <col min="33" max="34" width="15.140625" style="1" bestFit="1" customWidth="1"/>
    <col min="35" max="16384" width="9.140625" style="1"/>
  </cols>
  <sheetData>
    <row r="1" spans="1:27" ht="18" x14ac:dyDescent="0.25">
      <c r="A1" s="304" t="s">
        <v>137</v>
      </c>
      <c r="B1" s="304"/>
      <c r="C1" s="304"/>
      <c r="D1" s="304"/>
      <c r="E1" s="304"/>
      <c r="F1" s="304"/>
      <c r="G1" s="304"/>
      <c r="H1" s="304"/>
      <c r="I1" s="304"/>
      <c r="J1" s="304"/>
      <c r="K1" s="304"/>
      <c r="L1" s="304"/>
      <c r="M1" s="304"/>
      <c r="N1" s="304"/>
      <c r="O1" s="304"/>
      <c r="P1" s="304"/>
      <c r="Q1" s="304"/>
    </row>
    <row r="2" spans="1:27" ht="18" x14ac:dyDescent="0.25">
      <c r="A2" s="281" t="s">
        <v>0</v>
      </c>
      <c r="B2" s="281"/>
      <c r="C2" s="281"/>
      <c r="D2" s="281"/>
      <c r="E2" s="281"/>
      <c r="F2" s="281"/>
      <c r="G2" s="281"/>
      <c r="H2" s="281"/>
      <c r="I2" s="281"/>
      <c r="J2" s="281"/>
      <c r="K2" s="281"/>
      <c r="L2" s="281"/>
      <c r="M2" s="281"/>
      <c r="N2" s="281"/>
      <c r="O2" s="281"/>
      <c r="P2" s="281"/>
      <c r="Q2" s="281"/>
    </row>
    <row r="3" spans="1:27" ht="18" x14ac:dyDescent="0.25">
      <c r="A3" s="281" t="s">
        <v>18</v>
      </c>
      <c r="B3" s="281"/>
      <c r="C3" s="281"/>
      <c r="D3" s="281"/>
      <c r="E3" s="281"/>
      <c r="F3" s="281"/>
      <c r="G3" s="281"/>
      <c r="H3" s="281"/>
      <c r="I3" s="281"/>
      <c r="J3" s="281"/>
      <c r="K3" s="281"/>
      <c r="L3" s="281"/>
      <c r="M3" s="281"/>
      <c r="N3" s="281"/>
      <c r="O3" s="281"/>
      <c r="P3" s="281"/>
      <c r="Q3" s="281"/>
    </row>
    <row r="4" spans="1:27" ht="19.5" customHeight="1" x14ac:dyDescent="0.25">
      <c r="A4" s="281" t="s">
        <v>7</v>
      </c>
      <c r="B4" s="281"/>
      <c r="C4" s="281"/>
      <c r="D4" s="281"/>
      <c r="E4" s="281"/>
      <c r="F4" s="281"/>
      <c r="G4" s="281"/>
      <c r="H4" s="281"/>
      <c r="I4" s="281"/>
      <c r="J4" s="281"/>
      <c r="K4" s="281"/>
      <c r="L4" s="281"/>
      <c r="M4" s="281"/>
      <c r="N4" s="281"/>
      <c r="O4" s="281"/>
      <c r="P4" s="281"/>
      <c r="Q4" s="281"/>
    </row>
    <row r="6" spans="1:27" ht="15.75" x14ac:dyDescent="0.25">
      <c r="A6" s="334" t="s">
        <v>118</v>
      </c>
      <c r="B6" s="335"/>
      <c r="C6" s="335"/>
      <c r="D6" s="335"/>
      <c r="E6" s="335"/>
      <c r="F6" s="335"/>
      <c r="G6" s="335"/>
      <c r="H6" s="335"/>
      <c r="I6" s="335"/>
      <c r="J6" s="335"/>
      <c r="K6" s="335"/>
      <c r="L6" s="335"/>
      <c r="M6" s="335"/>
      <c r="N6" s="336"/>
    </row>
    <row r="7" spans="1:27" s="17" customFormat="1" ht="12.75" customHeight="1" x14ac:dyDescent="0.2">
      <c r="A7" s="288" t="s">
        <v>3</v>
      </c>
      <c r="B7" s="290" t="s">
        <v>4</v>
      </c>
      <c r="C7" s="317" t="s">
        <v>20</v>
      </c>
      <c r="D7" s="318"/>
      <c r="E7" s="322"/>
      <c r="F7" s="317" t="s">
        <v>21</v>
      </c>
      <c r="G7" s="318"/>
      <c r="H7" s="322"/>
      <c r="I7" s="317" t="s">
        <v>28</v>
      </c>
      <c r="J7" s="318"/>
      <c r="K7" s="322"/>
      <c r="L7" s="317" t="s">
        <v>29</v>
      </c>
      <c r="M7" s="318"/>
      <c r="N7" s="322"/>
      <c r="O7" s="286" t="s">
        <v>110</v>
      </c>
      <c r="P7" s="294" t="s">
        <v>11</v>
      </c>
      <c r="Q7" s="294" t="s">
        <v>22</v>
      </c>
      <c r="R7" s="16"/>
      <c r="S7" s="16"/>
    </row>
    <row r="8" spans="1:27" s="17" customFormat="1" ht="12.6" customHeight="1" x14ac:dyDescent="0.2">
      <c r="A8" s="289"/>
      <c r="B8" s="291"/>
      <c r="C8" s="293"/>
      <c r="D8" s="330"/>
      <c r="E8" s="323"/>
      <c r="F8" s="293"/>
      <c r="G8" s="330"/>
      <c r="H8" s="323"/>
      <c r="I8" s="293"/>
      <c r="J8" s="330"/>
      <c r="K8" s="323"/>
      <c r="L8" s="293"/>
      <c r="M8" s="330"/>
      <c r="N8" s="323"/>
      <c r="O8" s="287"/>
      <c r="P8" s="287"/>
      <c r="Q8" s="287"/>
      <c r="R8" s="16"/>
      <c r="S8" s="16"/>
    </row>
    <row r="9" spans="1:27" s="17" customFormat="1" ht="28.5" customHeight="1" x14ac:dyDescent="0.2">
      <c r="A9" s="315"/>
      <c r="B9" s="316"/>
      <c r="C9" s="320"/>
      <c r="D9" s="321"/>
      <c r="E9" s="324"/>
      <c r="F9" s="320"/>
      <c r="G9" s="321"/>
      <c r="H9" s="324"/>
      <c r="I9" s="320"/>
      <c r="J9" s="321"/>
      <c r="K9" s="324"/>
      <c r="L9" s="320"/>
      <c r="M9" s="321"/>
      <c r="N9" s="324"/>
      <c r="O9" s="310"/>
      <c r="P9" s="310"/>
      <c r="Q9" s="310"/>
      <c r="R9" s="16"/>
      <c r="S9" s="16"/>
    </row>
    <row r="10" spans="1:27" s="17" customFormat="1" ht="28.5" customHeight="1" x14ac:dyDescent="0.2">
      <c r="A10" s="236"/>
      <c r="B10" s="237"/>
      <c r="C10" s="239" t="s">
        <v>23</v>
      </c>
      <c r="D10" s="239" t="s">
        <v>24</v>
      </c>
      <c r="E10" s="239" t="s">
        <v>25</v>
      </c>
      <c r="F10" s="239" t="s">
        <v>23</v>
      </c>
      <c r="G10" s="239" t="s">
        <v>24</v>
      </c>
      <c r="H10" s="239" t="s">
        <v>25</v>
      </c>
      <c r="I10" s="239" t="s">
        <v>23</v>
      </c>
      <c r="J10" s="239" t="s">
        <v>24</v>
      </c>
      <c r="K10" s="239" t="s">
        <v>25</v>
      </c>
      <c r="L10" s="239" t="s">
        <v>23</v>
      </c>
      <c r="M10" s="239" t="s">
        <v>24</v>
      </c>
      <c r="N10" s="239" t="s">
        <v>25</v>
      </c>
      <c r="O10" s="239"/>
      <c r="P10" s="180"/>
      <c r="Q10" s="180"/>
      <c r="R10" s="16"/>
      <c r="S10" s="16"/>
    </row>
    <row r="11" spans="1:27" ht="18" x14ac:dyDescent="0.25">
      <c r="A11" s="154">
        <v>2020</v>
      </c>
      <c r="B11" s="142">
        <v>44012</v>
      </c>
      <c r="C11" s="143">
        <f>683184.65/1000</f>
        <v>683.18465000000003</v>
      </c>
      <c r="D11" s="143"/>
      <c r="E11" s="143"/>
      <c r="F11" s="143"/>
      <c r="G11" s="143"/>
      <c r="H11" s="143"/>
      <c r="I11" s="143"/>
      <c r="J11" s="143"/>
      <c r="K11" s="143"/>
      <c r="L11" s="143"/>
      <c r="M11" s="143"/>
      <c r="N11" s="143"/>
      <c r="O11" s="140">
        <f>SUM(C11:N11)</f>
        <v>683.18465000000003</v>
      </c>
      <c r="P11" s="140">
        <v>0</v>
      </c>
      <c r="Q11" s="244"/>
      <c r="R11" s="14"/>
      <c r="S11" s="14"/>
      <c r="U11" s="18"/>
      <c r="V11" s="19"/>
      <c r="W11" s="19"/>
      <c r="X11" s="19"/>
      <c r="Y11" s="84"/>
      <c r="Z11" s="84"/>
      <c r="AA11" s="84"/>
    </row>
    <row r="12" spans="1:27" s="17" customFormat="1" ht="18" x14ac:dyDescent="0.25">
      <c r="A12" s="153">
        <v>2020</v>
      </c>
      <c r="B12" s="138">
        <v>44196</v>
      </c>
      <c r="C12" s="139">
        <f>1733848.36/1000</f>
        <v>1733.8483600000002</v>
      </c>
      <c r="D12" s="139"/>
      <c r="E12" s="139"/>
      <c r="F12" s="139">
        <f>31.9699999999999/1000</f>
        <v>3.1969999999999901E-2</v>
      </c>
      <c r="G12" s="139"/>
      <c r="H12" s="139"/>
      <c r="I12" s="139">
        <f>24.01/1000</f>
        <v>2.401E-2</v>
      </c>
      <c r="J12" s="139"/>
      <c r="K12" s="139"/>
      <c r="L12" s="139">
        <f>24.01/1000</f>
        <v>2.401E-2</v>
      </c>
      <c r="M12" s="139"/>
      <c r="N12" s="139"/>
      <c r="O12" s="140">
        <f t="shared" ref="O12:O24" si="0">SUM(C12:N12)</f>
        <v>1733.9283500000004</v>
      </c>
      <c r="P12" s="140">
        <v>0</v>
      </c>
      <c r="Q12" s="244"/>
      <c r="R12" s="16"/>
      <c r="S12" s="16"/>
      <c r="U12" s="20"/>
      <c r="V12" s="19"/>
      <c r="W12" s="19"/>
      <c r="X12" s="19"/>
      <c r="Y12" s="84"/>
      <c r="Z12" s="84"/>
      <c r="AA12" s="84"/>
    </row>
    <row r="13" spans="1:27" s="17" customFormat="1" ht="18" x14ac:dyDescent="0.25">
      <c r="A13" s="155">
        <v>2021</v>
      </c>
      <c r="B13" s="138">
        <v>44012</v>
      </c>
      <c r="C13" s="139"/>
      <c r="D13" s="139"/>
      <c r="E13" s="139"/>
      <c r="F13" s="139"/>
      <c r="G13" s="139"/>
      <c r="H13" s="139"/>
      <c r="I13" s="139"/>
      <c r="J13" s="139"/>
      <c r="K13" s="139"/>
      <c r="L13" s="139"/>
      <c r="M13" s="139"/>
      <c r="N13" s="139"/>
      <c r="O13" s="140">
        <f t="shared" si="0"/>
        <v>0</v>
      </c>
      <c r="P13" s="140">
        <v>0</v>
      </c>
      <c r="Q13" s="244"/>
      <c r="R13" s="16"/>
      <c r="S13" s="19"/>
      <c r="T13" s="19"/>
      <c r="U13" s="19"/>
      <c r="V13" s="19"/>
      <c r="W13" s="19"/>
      <c r="X13" s="19"/>
      <c r="Y13" s="84"/>
      <c r="Z13" s="84"/>
      <c r="AA13" s="84"/>
    </row>
    <row r="14" spans="1:27" s="17" customFormat="1" ht="18" x14ac:dyDescent="0.25">
      <c r="A14" s="156">
        <v>2021</v>
      </c>
      <c r="B14" s="138">
        <v>44196</v>
      </c>
      <c r="C14" s="139"/>
      <c r="D14" s="139"/>
      <c r="E14" s="139"/>
      <c r="F14" s="139"/>
      <c r="G14" s="139"/>
      <c r="H14" s="139"/>
      <c r="I14" s="139"/>
      <c r="J14" s="139"/>
      <c r="K14" s="139"/>
      <c r="L14" s="139"/>
      <c r="M14" s="139"/>
      <c r="N14" s="139"/>
      <c r="O14" s="140">
        <f t="shared" si="0"/>
        <v>0</v>
      </c>
      <c r="P14" s="140">
        <v>0</v>
      </c>
      <c r="Q14" s="244"/>
      <c r="R14" s="16"/>
      <c r="S14" s="16"/>
      <c r="U14" s="20"/>
      <c r="V14" s="19"/>
      <c r="W14" s="19"/>
      <c r="X14" s="19"/>
      <c r="Y14" s="84"/>
      <c r="Z14" s="84"/>
      <c r="AA14" s="84"/>
    </row>
    <row r="15" spans="1:27" s="17" customFormat="1" ht="18" x14ac:dyDescent="0.25">
      <c r="A15" s="157">
        <v>2022</v>
      </c>
      <c r="B15" s="144">
        <v>44012</v>
      </c>
      <c r="C15" s="139"/>
      <c r="D15" s="139"/>
      <c r="E15" s="139"/>
      <c r="F15" s="139"/>
      <c r="G15" s="139"/>
      <c r="H15" s="139"/>
      <c r="I15" s="139"/>
      <c r="J15" s="139"/>
      <c r="K15" s="139"/>
      <c r="L15" s="139"/>
      <c r="M15" s="139"/>
      <c r="N15" s="139"/>
      <c r="O15" s="140">
        <f t="shared" si="0"/>
        <v>0</v>
      </c>
      <c r="P15" s="140">
        <v>0</v>
      </c>
      <c r="Q15" s="244"/>
      <c r="R15" s="16"/>
      <c r="S15" s="21"/>
      <c r="T15" s="21"/>
      <c r="U15" s="21"/>
      <c r="V15" s="19"/>
      <c r="W15" s="19"/>
      <c r="X15" s="19"/>
      <c r="Y15" s="84"/>
      <c r="Z15" s="84"/>
      <c r="AA15" s="84"/>
    </row>
    <row r="16" spans="1:27" s="17" customFormat="1" ht="18" x14ac:dyDescent="0.25">
      <c r="A16" s="153">
        <v>2022</v>
      </c>
      <c r="B16" s="138">
        <v>44196</v>
      </c>
      <c r="C16" s="139"/>
      <c r="D16" s="139"/>
      <c r="E16" s="139"/>
      <c r="F16" s="139"/>
      <c r="G16" s="139"/>
      <c r="H16" s="139"/>
      <c r="I16" s="139"/>
      <c r="J16" s="139"/>
      <c r="K16" s="139"/>
      <c r="L16" s="139"/>
      <c r="M16" s="139"/>
      <c r="N16" s="139"/>
      <c r="O16" s="140">
        <f t="shared" si="0"/>
        <v>0</v>
      </c>
      <c r="P16" s="140">
        <v>0</v>
      </c>
      <c r="Q16" s="244"/>
      <c r="R16" s="16"/>
      <c r="S16" s="16"/>
      <c r="U16" s="75"/>
      <c r="V16" s="19"/>
      <c r="W16" s="19"/>
      <c r="X16" s="19"/>
      <c r="Y16" s="84"/>
      <c r="Z16" s="84"/>
      <c r="AA16" s="84"/>
    </row>
    <row r="17" spans="1:28" s="17" customFormat="1" ht="18" x14ac:dyDescent="0.25">
      <c r="A17" s="157">
        <v>2023</v>
      </c>
      <c r="B17" s="144">
        <v>44012</v>
      </c>
      <c r="C17" s="139"/>
      <c r="D17" s="139"/>
      <c r="E17" s="139"/>
      <c r="F17" s="139"/>
      <c r="G17" s="139"/>
      <c r="H17" s="139"/>
      <c r="I17" s="139"/>
      <c r="J17" s="139"/>
      <c r="K17" s="139"/>
      <c r="L17" s="139"/>
      <c r="M17" s="139"/>
      <c r="N17" s="139"/>
      <c r="O17" s="140">
        <f t="shared" si="0"/>
        <v>0</v>
      </c>
      <c r="P17" s="140">
        <v>0</v>
      </c>
      <c r="Q17" s="244"/>
      <c r="R17" s="16"/>
      <c r="S17" s="16"/>
      <c r="U17" s="75"/>
      <c r="V17" s="19"/>
      <c r="W17" s="19"/>
      <c r="X17" s="19"/>
      <c r="Y17" s="84"/>
      <c r="Z17" s="84"/>
      <c r="AA17" s="84"/>
    </row>
    <row r="18" spans="1:28" s="17" customFormat="1" ht="18" x14ac:dyDescent="0.25">
      <c r="A18" s="153">
        <v>2023</v>
      </c>
      <c r="B18" s="138">
        <v>44196</v>
      </c>
      <c r="C18" s="139"/>
      <c r="D18" s="139"/>
      <c r="E18" s="139"/>
      <c r="F18" s="139"/>
      <c r="G18" s="139"/>
      <c r="H18" s="139"/>
      <c r="I18" s="139"/>
      <c r="J18" s="139"/>
      <c r="K18" s="139"/>
      <c r="L18" s="139"/>
      <c r="M18" s="139"/>
      <c r="N18" s="139"/>
      <c r="O18" s="140">
        <f t="shared" si="0"/>
        <v>0</v>
      </c>
      <c r="P18" s="140">
        <v>0</v>
      </c>
      <c r="Q18" s="244"/>
      <c r="R18" s="16"/>
      <c r="S18" s="16"/>
      <c r="U18" s="20"/>
      <c r="V18" s="19"/>
      <c r="W18" s="19"/>
      <c r="X18" s="19"/>
      <c r="Y18" s="84"/>
      <c r="Z18" s="84"/>
      <c r="AA18" s="84"/>
    </row>
    <row r="19" spans="1:28" s="17" customFormat="1" ht="18" x14ac:dyDescent="0.25">
      <c r="A19" s="155">
        <v>2024</v>
      </c>
      <c r="B19" s="138">
        <v>44012</v>
      </c>
      <c r="C19" s="139"/>
      <c r="D19" s="139"/>
      <c r="E19" s="139"/>
      <c r="F19" s="139"/>
      <c r="G19" s="139"/>
      <c r="H19" s="139"/>
      <c r="I19" s="139"/>
      <c r="J19" s="139"/>
      <c r="K19" s="139"/>
      <c r="L19" s="139"/>
      <c r="M19" s="139"/>
      <c r="N19" s="139"/>
      <c r="O19" s="140">
        <f t="shared" si="0"/>
        <v>0</v>
      </c>
      <c r="P19" s="140">
        <v>0</v>
      </c>
      <c r="Q19" s="244"/>
      <c r="R19" s="16"/>
      <c r="S19" s="16"/>
      <c r="U19" s="76"/>
      <c r="V19" s="19"/>
      <c r="W19" s="19"/>
      <c r="X19" s="19"/>
      <c r="Y19" s="84"/>
      <c r="Z19" s="84"/>
      <c r="AA19" s="84"/>
    </row>
    <row r="20" spans="1:28" s="17" customFormat="1" ht="18" x14ac:dyDescent="0.25">
      <c r="A20" s="156">
        <v>2024</v>
      </c>
      <c r="B20" s="138">
        <v>44196</v>
      </c>
      <c r="C20" s="139"/>
      <c r="D20" s="139"/>
      <c r="E20" s="139"/>
      <c r="F20" s="139"/>
      <c r="G20" s="139"/>
      <c r="H20" s="139"/>
      <c r="I20" s="139"/>
      <c r="J20" s="139"/>
      <c r="K20" s="139"/>
      <c r="L20" s="139"/>
      <c r="M20" s="139"/>
      <c r="N20" s="139"/>
      <c r="O20" s="140">
        <f t="shared" si="0"/>
        <v>0</v>
      </c>
      <c r="P20" s="140">
        <v>0</v>
      </c>
      <c r="Q20" s="244"/>
      <c r="R20" s="16"/>
      <c r="S20" s="16"/>
      <c r="U20" s="20"/>
      <c r="V20" s="19"/>
      <c r="W20" s="19"/>
      <c r="X20" s="19"/>
      <c r="Y20" s="84"/>
      <c r="Z20" s="84"/>
      <c r="AA20" s="84"/>
    </row>
    <row r="21" spans="1:28" s="17" customFormat="1" ht="18" x14ac:dyDescent="0.25">
      <c r="A21" s="156">
        <v>2025</v>
      </c>
      <c r="B21" s="144">
        <v>44012</v>
      </c>
      <c r="C21" s="139"/>
      <c r="D21" s="139"/>
      <c r="E21" s="139"/>
      <c r="F21" s="139"/>
      <c r="G21" s="139"/>
      <c r="H21" s="139"/>
      <c r="I21" s="139"/>
      <c r="J21" s="139"/>
      <c r="K21" s="139"/>
      <c r="L21" s="139"/>
      <c r="M21" s="139"/>
      <c r="N21" s="139"/>
      <c r="O21" s="140">
        <f t="shared" si="0"/>
        <v>0</v>
      </c>
      <c r="P21" s="140">
        <v>0</v>
      </c>
      <c r="Q21" s="244"/>
      <c r="R21" s="16"/>
      <c r="S21" s="29"/>
      <c r="U21" s="20"/>
      <c r="V21" s="19"/>
      <c r="W21" s="19"/>
      <c r="X21" s="19"/>
      <c r="Y21" s="84"/>
      <c r="Z21" s="84"/>
      <c r="AA21" s="84"/>
    </row>
    <row r="22" spans="1:28" s="17" customFormat="1" ht="18" x14ac:dyDescent="0.25">
      <c r="A22" s="156">
        <v>2025</v>
      </c>
      <c r="B22" s="138">
        <v>44196</v>
      </c>
      <c r="C22" s="139"/>
      <c r="D22" s="139"/>
      <c r="E22" s="139"/>
      <c r="F22" s="139"/>
      <c r="G22" s="139"/>
      <c r="H22" s="139"/>
      <c r="I22" s="139"/>
      <c r="J22" s="139"/>
      <c r="K22" s="139"/>
      <c r="L22" s="139"/>
      <c r="M22" s="139"/>
      <c r="N22" s="139"/>
      <c r="O22" s="140">
        <f t="shared" si="0"/>
        <v>0</v>
      </c>
      <c r="P22" s="140">
        <v>0</v>
      </c>
      <c r="Q22" s="244"/>
      <c r="R22" s="16"/>
      <c r="S22" s="29"/>
      <c r="U22" s="20"/>
      <c r="V22" s="19"/>
      <c r="W22" s="19"/>
      <c r="X22" s="19"/>
      <c r="Y22" s="84"/>
      <c r="Z22" s="84"/>
      <c r="AA22" s="84"/>
    </row>
    <row r="23" spans="1:28" s="17" customFormat="1" ht="18" x14ac:dyDescent="0.25">
      <c r="A23" s="156">
        <f>A21+1</f>
        <v>2026</v>
      </c>
      <c r="B23" s="138">
        <v>44012</v>
      </c>
      <c r="C23" s="139"/>
      <c r="D23" s="139"/>
      <c r="E23" s="139"/>
      <c r="F23" s="139"/>
      <c r="G23" s="139"/>
      <c r="H23" s="139"/>
      <c r="I23" s="139"/>
      <c r="J23" s="139"/>
      <c r="K23" s="139"/>
      <c r="L23" s="139"/>
      <c r="M23" s="139"/>
      <c r="N23" s="139"/>
      <c r="O23" s="140">
        <f t="shared" si="0"/>
        <v>0</v>
      </c>
      <c r="P23" s="140">
        <v>0</v>
      </c>
      <c r="Q23" s="244"/>
      <c r="R23" s="16"/>
      <c r="S23" s="29"/>
      <c r="U23" s="20"/>
      <c r="V23" s="19"/>
      <c r="W23" s="19"/>
      <c r="X23" s="19"/>
      <c r="Y23" s="84"/>
      <c r="Z23" s="84"/>
      <c r="AA23" s="84"/>
    </row>
    <row r="24" spans="1:28" s="17" customFormat="1" ht="18" x14ac:dyDescent="0.25">
      <c r="A24" s="156">
        <f>A22+1</f>
        <v>2026</v>
      </c>
      <c r="B24" s="138">
        <v>44196</v>
      </c>
      <c r="C24" s="139"/>
      <c r="D24" s="139"/>
      <c r="E24" s="139"/>
      <c r="F24" s="139"/>
      <c r="G24" s="139"/>
      <c r="H24" s="139"/>
      <c r="I24" s="139"/>
      <c r="J24" s="139"/>
      <c r="K24" s="139"/>
      <c r="L24" s="139"/>
      <c r="M24" s="139"/>
      <c r="N24" s="139"/>
      <c r="O24" s="140">
        <f t="shared" si="0"/>
        <v>0</v>
      </c>
      <c r="P24" s="140">
        <v>0</v>
      </c>
      <c r="Q24" s="244"/>
      <c r="R24" s="16"/>
      <c r="S24" s="29"/>
      <c r="U24" s="20"/>
      <c r="V24" s="19"/>
      <c r="W24" s="19"/>
      <c r="X24" s="19"/>
      <c r="Y24" s="84"/>
      <c r="Z24" s="84"/>
      <c r="AA24" s="84"/>
    </row>
    <row r="25" spans="1:28" s="17" customFormat="1" ht="18" x14ac:dyDescent="0.25">
      <c r="A25" s="156">
        <f t="shared" ref="A25:A26" si="1">A23+1</f>
        <v>2027</v>
      </c>
      <c r="B25" s="144">
        <v>44012</v>
      </c>
      <c r="C25" s="145"/>
      <c r="D25" s="145"/>
      <c r="E25" s="145"/>
      <c r="F25" s="145"/>
      <c r="G25" s="145"/>
      <c r="H25" s="145"/>
      <c r="I25" s="145"/>
      <c r="J25" s="145"/>
      <c r="K25" s="145"/>
      <c r="L25" s="145"/>
      <c r="M25" s="145"/>
      <c r="N25" s="145"/>
      <c r="O25" s="146"/>
      <c r="P25" s="146"/>
      <c r="Q25" s="159"/>
      <c r="R25" s="16"/>
      <c r="S25" s="29"/>
      <c r="U25" s="20"/>
      <c r="V25" s="19"/>
      <c r="W25" s="19"/>
      <c r="X25" s="19"/>
      <c r="Y25" s="84"/>
      <c r="Z25" s="84"/>
      <c r="AA25" s="84"/>
    </row>
    <row r="26" spans="1:28" s="17" customFormat="1" ht="18.75" thickBot="1" x14ac:dyDescent="0.3">
      <c r="A26" s="158">
        <f t="shared" si="1"/>
        <v>2027</v>
      </c>
      <c r="B26" s="147">
        <v>44196</v>
      </c>
      <c r="C26" s="148"/>
      <c r="D26" s="148"/>
      <c r="E26" s="148"/>
      <c r="F26" s="148"/>
      <c r="G26" s="148"/>
      <c r="H26" s="148"/>
      <c r="I26" s="148"/>
      <c r="J26" s="148"/>
      <c r="K26" s="148"/>
      <c r="L26" s="148"/>
      <c r="M26" s="148"/>
      <c r="N26" s="148"/>
      <c r="O26" s="146"/>
      <c r="P26" s="186"/>
      <c r="Q26" s="160"/>
      <c r="R26" s="16"/>
      <c r="S26" s="29"/>
      <c r="U26" s="20"/>
      <c r="V26" s="19"/>
      <c r="W26" s="19"/>
      <c r="X26" s="19"/>
      <c r="Y26" s="84"/>
      <c r="Z26" s="84"/>
      <c r="AA26" s="84"/>
    </row>
    <row r="27" spans="1:28" s="17" customFormat="1" ht="18.75" thickBot="1" x14ac:dyDescent="0.3">
      <c r="A27" s="328" t="s">
        <v>12</v>
      </c>
      <c r="B27" s="329"/>
      <c r="C27" s="141">
        <f t="shared" ref="C27" si="2">SUM(C11:C26)</f>
        <v>2417.0330100000001</v>
      </c>
      <c r="D27" s="141">
        <f t="shared" ref="D27" si="3">SUM(D11:D26)</f>
        <v>0</v>
      </c>
      <c r="E27" s="141">
        <f t="shared" ref="E27" si="4">SUM(E11:E26)</f>
        <v>0</v>
      </c>
      <c r="F27" s="141">
        <f t="shared" ref="F27" si="5">SUM(F11:F26)</f>
        <v>3.1969999999999901E-2</v>
      </c>
      <c r="G27" s="141">
        <f t="shared" ref="G27" si="6">SUM(G11:G26)</f>
        <v>0</v>
      </c>
      <c r="H27" s="141">
        <f t="shared" ref="H27" si="7">SUM(H11:H26)</f>
        <v>0</v>
      </c>
      <c r="I27" s="141">
        <f t="shared" ref="I27" si="8">SUM(I11:I26)</f>
        <v>2.401E-2</v>
      </c>
      <c r="J27" s="141">
        <f t="shared" ref="J27" si="9">SUM(J11:J26)</f>
        <v>0</v>
      </c>
      <c r="K27" s="141">
        <f t="shared" ref="K27" si="10">SUM(K11:K26)</f>
        <v>0</v>
      </c>
      <c r="L27" s="141">
        <f t="shared" ref="L27" si="11">SUM(L11:L26)</f>
        <v>2.401E-2</v>
      </c>
      <c r="M27" s="141">
        <f t="shared" ref="M27" si="12">SUM(M11:M26)</f>
        <v>0</v>
      </c>
      <c r="N27" s="141">
        <f t="shared" ref="N27" si="13">SUM(N11:N26)</f>
        <v>0</v>
      </c>
      <c r="O27" s="141">
        <f>SUM(O11:O26)</f>
        <v>2417.1130000000003</v>
      </c>
      <c r="P27" s="141">
        <f>SUM(P11:P26)</f>
        <v>0</v>
      </c>
      <c r="Q27" s="161"/>
      <c r="R27" s="35"/>
      <c r="S27" s="16"/>
      <c r="T27" s="16"/>
      <c r="U27" s="94"/>
      <c r="V27" s="20"/>
      <c r="W27" s="19"/>
      <c r="X27" s="19"/>
      <c r="Y27" s="19"/>
      <c r="Z27" s="84"/>
      <c r="AA27" s="84"/>
      <c r="AB27" s="84"/>
    </row>
    <row r="28" spans="1:28" s="17" customFormat="1" x14ac:dyDescent="0.2">
      <c r="A28" s="23"/>
      <c r="B28" s="24"/>
      <c r="C28" s="25"/>
      <c r="D28" s="25"/>
      <c r="E28" s="26"/>
      <c r="F28" s="26"/>
      <c r="G28" s="25"/>
      <c r="H28" s="25"/>
      <c r="I28" s="27"/>
      <c r="J28" s="27"/>
      <c r="K28" s="27"/>
      <c r="L28" s="27"/>
      <c r="M28" s="27"/>
      <c r="N28" s="25"/>
      <c r="O28" s="25"/>
      <c r="P28" s="22"/>
      <c r="Q28" s="16"/>
      <c r="R28" s="94"/>
    </row>
    <row r="29" spans="1:28" s="17" customFormat="1" x14ac:dyDescent="0.2">
      <c r="A29" s="10" t="s">
        <v>13</v>
      </c>
      <c r="G29" s="66"/>
      <c r="H29" s="66"/>
      <c r="I29" s="67"/>
      <c r="J29" s="67"/>
      <c r="K29" s="67"/>
      <c r="L29" s="67"/>
      <c r="M29" s="67"/>
      <c r="Q29" s="21"/>
      <c r="R29" s="94"/>
    </row>
    <row r="30" spans="1:28" ht="15" x14ac:dyDescent="0.2">
      <c r="A30" s="8"/>
      <c r="E30" s="30"/>
      <c r="F30" s="30"/>
      <c r="O30" s="240"/>
      <c r="P30" s="240"/>
      <c r="Q30" s="31"/>
      <c r="R30" s="64"/>
      <c r="S30" s="14"/>
      <c r="T30" s="14"/>
      <c r="U30" s="14"/>
    </row>
    <row r="31" spans="1:28" s="17" customFormat="1" ht="18.75" customHeight="1" x14ac:dyDescent="0.25">
      <c r="A31" s="119" t="s">
        <v>14</v>
      </c>
      <c r="B31" s="340"/>
      <c r="C31" s="341"/>
      <c r="D31" s="341"/>
      <c r="E31" s="341"/>
      <c r="F31" s="341"/>
      <c r="G31" s="341"/>
      <c r="H31" s="341"/>
      <c r="I31" s="341"/>
      <c r="J31" s="341"/>
      <c r="K31" s="341"/>
      <c r="L31" s="341"/>
      <c r="M31" s="341"/>
      <c r="N31" s="342"/>
      <c r="O31" s="240"/>
      <c r="P31" s="240"/>
      <c r="Q31" s="21"/>
      <c r="R31" s="16"/>
      <c r="S31" s="16"/>
      <c r="T31" s="16"/>
      <c r="U31" s="16"/>
    </row>
    <row r="32" spans="1:28" s="17" customFormat="1" ht="23.25" customHeight="1" x14ac:dyDescent="0.2">
      <c r="A32" s="96" t="s">
        <v>15</v>
      </c>
      <c r="B32" s="337"/>
      <c r="C32" s="338"/>
      <c r="D32" s="338"/>
      <c r="E32" s="338"/>
      <c r="F32" s="338"/>
      <c r="G32" s="338"/>
      <c r="H32" s="338"/>
      <c r="I32" s="338"/>
      <c r="J32" s="338"/>
      <c r="K32" s="338"/>
      <c r="L32" s="338"/>
      <c r="M32" s="338"/>
      <c r="N32" s="339"/>
      <c r="O32" s="240"/>
      <c r="P32" s="240"/>
      <c r="Q32" s="21"/>
    </row>
    <row r="33" spans="1:17" s="17" customFormat="1" ht="23.25" customHeight="1" x14ac:dyDescent="0.2">
      <c r="A33" s="96" t="s">
        <v>16</v>
      </c>
      <c r="B33" s="337"/>
      <c r="C33" s="338"/>
      <c r="D33" s="338"/>
      <c r="E33" s="338"/>
      <c r="F33" s="338"/>
      <c r="G33" s="338"/>
      <c r="H33" s="338"/>
      <c r="I33" s="338"/>
      <c r="J33" s="338"/>
      <c r="K33" s="338"/>
      <c r="L33" s="338"/>
      <c r="M33" s="338"/>
      <c r="N33" s="339"/>
      <c r="O33" s="240"/>
      <c r="P33" s="240"/>
      <c r="Q33" s="21"/>
    </row>
    <row r="34" spans="1:17" s="17" customFormat="1" ht="23.25" customHeight="1" x14ac:dyDescent="0.2">
      <c r="A34" s="96" t="s">
        <v>17</v>
      </c>
      <c r="B34" s="337"/>
      <c r="C34" s="338"/>
      <c r="D34" s="338"/>
      <c r="E34" s="338"/>
      <c r="F34" s="338"/>
      <c r="G34" s="338"/>
      <c r="H34" s="338"/>
      <c r="I34" s="338"/>
      <c r="J34" s="338"/>
      <c r="K34" s="338"/>
      <c r="L34" s="338"/>
      <c r="M34" s="338"/>
      <c r="N34" s="339"/>
      <c r="O34" s="240"/>
      <c r="P34" s="240"/>
      <c r="Q34" s="21"/>
    </row>
    <row r="35" spans="1:17" ht="15.95" customHeight="1" x14ac:dyDescent="0.2">
      <c r="A35" s="97"/>
      <c r="B35" s="238"/>
      <c r="C35" s="238"/>
      <c r="D35" s="238"/>
      <c r="E35" s="238"/>
      <c r="F35" s="238"/>
      <c r="G35" s="238"/>
      <c r="H35" s="238"/>
      <c r="I35" s="238"/>
      <c r="J35" s="238"/>
      <c r="K35" s="238"/>
      <c r="L35" s="238"/>
      <c r="M35" s="238"/>
      <c r="N35" s="238"/>
      <c r="O35" s="240"/>
      <c r="P35" s="240"/>
      <c r="Q35" s="31"/>
    </row>
    <row r="36" spans="1:17" ht="15" x14ac:dyDescent="0.2">
      <c r="A36" s="1" t="s">
        <v>26</v>
      </c>
      <c r="G36" s="14"/>
      <c r="H36" s="14"/>
      <c r="I36" s="14"/>
      <c r="J36" s="14"/>
      <c r="K36" s="14"/>
      <c r="L36" s="14"/>
      <c r="M36" s="14"/>
      <c r="O36" s="240"/>
      <c r="P36" s="240"/>
      <c r="Q36" s="31"/>
    </row>
    <row r="37" spans="1:17" x14ac:dyDescent="0.2">
      <c r="A37" s="1" t="s">
        <v>108</v>
      </c>
      <c r="C37" s="32"/>
      <c r="D37" s="32"/>
      <c r="G37" s="14"/>
      <c r="H37" s="14"/>
      <c r="I37" s="14"/>
      <c r="J37" s="14"/>
      <c r="K37" s="14"/>
      <c r="L37" s="14"/>
      <c r="M37" s="14"/>
      <c r="Q37" s="31"/>
    </row>
    <row r="38" spans="1:17" x14ac:dyDescent="0.2">
      <c r="A38" s="1" t="s">
        <v>115</v>
      </c>
      <c r="C38" s="32"/>
      <c r="D38" s="32"/>
      <c r="G38" s="14"/>
      <c r="H38" s="14"/>
      <c r="I38" s="14"/>
      <c r="J38" s="14"/>
      <c r="K38" s="14"/>
      <c r="L38" s="14"/>
      <c r="M38" s="14"/>
      <c r="Q38" s="31"/>
    </row>
    <row r="39" spans="1:17" x14ac:dyDescent="0.2">
      <c r="C39" s="32"/>
      <c r="D39" s="32"/>
      <c r="G39" s="14"/>
      <c r="H39" s="14"/>
      <c r="I39" s="14"/>
      <c r="J39" s="14"/>
      <c r="K39" s="14"/>
      <c r="L39" s="14"/>
      <c r="M39" s="14"/>
      <c r="Q39" s="31"/>
    </row>
    <row r="40" spans="1:17" x14ac:dyDescent="0.2">
      <c r="G40" s="14"/>
      <c r="H40" s="14"/>
      <c r="I40" s="14"/>
      <c r="J40" s="14"/>
      <c r="K40" s="14"/>
      <c r="L40" s="14"/>
      <c r="M40" s="14"/>
      <c r="Q40" s="31"/>
    </row>
    <row r="41" spans="1:17" x14ac:dyDescent="0.2">
      <c r="G41" s="14"/>
      <c r="H41" s="14"/>
      <c r="I41" s="14"/>
      <c r="J41" s="14"/>
      <c r="K41" s="14"/>
      <c r="L41" s="14"/>
      <c r="M41" s="14"/>
      <c r="Q41" s="31"/>
    </row>
    <row r="42" spans="1:17" x14ac:dyDescent="0.2">
      <c r="G42" s="77"/>
      <c r="H42" s="77"/>
      <c r="I42" s="14"/>
      <c r="J42" s="14"/>
      <c r="K42" s="14"/>
      <c r="L42" s="14"/>
      <c r="M42" s="14"/>
      <c r="Q42" s="31"/>
    </row>
    <row r="43" spans="1:17" x14ac:dyDescent="0.2">
      <c r="G43" s="14"/>
      <c r="H43" s="14"/>
      <c r="I43" s="14"/>
      <c r="J43" s="14"/>
      <c r="K43" s="14"/>
      <c r="L43" s="14"/>
      <c r="M43" s="14"/>
      <c r="Q43" s="31"/>
    </row>
    <row r="44" spans="1:17" x14ac:dyDescent="0.2">
      <c r="G44" s="14"/>
      <c r="H44" s="14"/>
      <c r="I44" s="14"/>
      <c r="J44" s="14"/>
      <c r="K44" s="14"/>
      <c r="L44" s="14"/>
      <c r="M44" s="14"/>
      <c r="Q44" s="31"/>
    </row>
    <row r="45" spans="1:17" x14ac:dyDescent="0.2">
      <c r="Q45" s="31"/>
    </row>
    <row r="46" spans="1:17" x14ac:dyDescent="0.2">
      <c r="Q46" s="31"/>
    </row>
    <row r="47" spans="1:17" x14ac:dyDescent="0.2">
      <c r="Q47" s="31"/>
    </row>
    <row r="48" spans="1:17" x14ac:dyDescent="0.2">
      <c r="Q48" s="31"/>
    </row>
    <row r="49" spans="17:17" x14ac:dyDescent="0.2">
      <c r="Q49" s="31"/>
    </row>
    <row r="50" spans="17:17" x14ac:dyDescent="0.2">
      <c r="Q50" s="31"/>
    </row>
    <row r="51" spans="17:17" x14ac:dyDescent="0.2">
      <c r="Q51" s="31"/>
    </row>
    <row r="52" spans="17:17" x14ac:dyDescent="0.2">
      <c r="Q52" s="31"/>
    </row>
    <row r="53" spans="17:17" x14ac:dyDescent="0.2">
      <c r="Q53" s="31"/>
    </row>
    <row r="54" spans="17:17" x14ac:dyDescent="0.2">
      <c r="Q54" s="31"/>
    </row>
    <row r="55" spans="17:17" x14ac:dyDescent="0.2">
      <c r="Q55" s="31"/>
    </row>
    <row r="56" spans="17:17" x14ac:dyDescent="0.2">
      <c r="Q56" s="31"/>
    </row>
    <row r="57" spans="17:17" x14ac:dyDescent="0.2">
      <c r="Q57" s="31"/>
    </row>
    <row r="58" spans="17:17" x14ac:dyDescent="0.2">
      <c r="Q58" s="31"/>
    </row>
    <row r="59" spans="17:17" x14ac:dyDescent="0.2">
      <c r="Q59" s="31"/>
    </row>
    <row r="60" spans="17:17" x14ac:dyDescent="0.2">
      <c r="Q60" s="31"/>
    </row>
    <row r="61" spans="17:17" x14ac:dyDescent="0.2">
      <c r="Q61" s="31"/>
    </row>
    <row r="62" spans="17:17" x14ac:dyDescent="0.2">
      <c r="Q62" s="31"/>
    </row>
    <row r="63" spans="17:17" x14ac:dyDescent="0.2">
      <c r="Q63" s="31"/>
    </row>
    <row r="64" spans="17:17" x14ac:dyDescent="0.2">
      <c r="Q64" s="31"/>
    </row>
    <row r="65" spans="17:17" x14ac:dyDescent="0.2">
      <c r="Q65" s="31"/>
    </row>
    <row r="66" spans="17:17" x14ac:dyDescent="0.2">
      <c r="Q66" s="31"/>
    </row>
  </sheetData>
  <mergeCells count="19">
    <mergeCell ref="A1:Q1"/>
    <mergeCell ref="A2:Q2"/>
    <mergeCell ref="A3:Q3"/>
    <mergeCell ref="A4:Q4"/>
    <mergeCell ref="A7:A9"/>
    <mergeCell ref="B7:B9"/>
    <mergeCell ref="A6:N6"/>
    <mergeCell ref="B34:N34"/>
    <mergeCell ref="O7:O9"/>
    <mergeCell ref="P7:P9"/>
    <mergeCell ref="Q7:Q9"/>
    <mergeCell ref="C7:E9"/>
    <mergeCell ref="F7:H9"/>
    <mergeCell ref="I7:K9"/>
    <mergeCell ref="L7:N9"/>
    <mergeCell ref="B31:N31"/>
    <mergeCell ref="B32:N32"/>
    <mergeCell ref="B33:N33"/>
    <mergeCell ref="A27:B27"/>
  </mergeCells>
  <printOptions horizontalCentered="1"/>
  <pageMargins left="0.67" right="0.65" top="0.78" bottom="0.75" header="0.52" footer="0.3"/>
  <pageSetup scale="42" fitToHeight="2" orientation="landscape" r:id="rId1"/>
  <headerFooter alignWithMargins="0">
    <oddHeader>&amp;L&amp;F&amp;R&amp;"Arial,Bold"&amp;K01+000PUBLIC DISCLOSURE</oddHeader>
    <oddFooter>&amp;LConstruction Monitoring Report
Submitted March 20, 2013&amp;C&amp;A&amp;R&amp;P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528B-66C3-4C31-BAEF-12B545F40260}">
  <dimension ref="A1:X61"/>
  <sheetViews>
    <sheetView zoomScale="76" zoomScaleNormal="76" zoomScaleSheetLayoutView="92" workbookViewId="0">
      <pane xSplit="2" ySplit="10" topLeftCell="C11" activePane="bottomRight" state="frozen"/>
      <selection activeCell="O4" sqref="O4"/>
      <selection pane="topRight" activeCell="O4" sqref="O4"/>
      <selection pane="bottomLeft" activeCell="O4" sqref="O4"/>
      <selection pane="bottomRight" activeCell="M10" sqref="M10"/>
    </sheetView>
  </sheetViews>
  <sheetFormatPr defaultColWidth="9.140625" defaultRowHeight="12.75" x14ac:dyDescent="0.2"/>
  <cols>
    <col min="1" max="1" width="18.140625" style="1" bestFit="1" customWidth="1"/>
    <col min="2" max="2" width="23.140625" style="1" customWidth="1"/>
    <col min="3" max="8" width="15.5703125" style="1" customWidth="1"/>
    <col min="9" max="11" width="20.42578125" style="1" customWidth="1"/>
    <col min="12" max="12" width="13.140625" style="14" customWidth="1"/>
    <col min="13" max="13" width="14.140625" style="14" bestFit="1" customWidth="1"/>
    <col min="14" max="14" width="13.140625" style="1" bestFit="1" customWidth="1"/>
    <col min="15" max="15" width="14.140625" style="1" bestFit="1" customWidth="1"/>
    <col min="16" max="16" width="11.140625" style="1" bestFit="1" customWidth="1"/>
    <col min="17" max="17" width="10.140625" style="1" bestFit="1" customWidth="1"/>
    <col min="18" max="18" width="12.85546875" style="1" bestFit="1" customWidth="1"/>
    <col min="19" max="19" width="11.85546875" style="1" bestFit="1" customWidth="1"/>
    <col min="20" max="20" width="10.140625" style="1" bestFit="1" customWidth="1"/>
    <col min="21" max="21" width="11.85546875" style="1" bestFit="1" customWidth="1"/>
    <col min="22" max="26" width="9.140625" style="1"/>
    <col min="27" max="27" width="17.5703125" style="1" bestFit="1" customWidth="1"/>
    <col min="28" max="28" width="19.140625" style="1" bestFit="1" customWidth="1"/>
    <col min="29" max="30" width="15.140625" style="1" bestFit="1" customWidth="1"/>
    <col min="31" max="16384" width="9.140625" style="1"/>
  </cols>
  <sheetData>
    <row r="1" spans="1:21" ht="18" x14ac:dyDescent="0.25">
      <c r="A1" s="304" t="s">
        <v>137</v>
      </c>
      <c r="B1" s="304"/>
      <c r="C1" s="304"/>
      <c r="D1" s="304"/>
      <c r="E1" s="304"/>
      <c r="F1" s="304"/>
      <c r="G1" s="304"/>
      <c r="H1" s="304"/>
      <c r="I1" s="304"/>
      <c r="J1" s="304"/>
      <c r="K1" s="304"/>
      <c r="L1" s="1"/>
      <c r="M1" s="1"/>
    </row>
    <row r="2" spans="1:21" ht="18" x14ac:dyDescent="0.25">
      <c r="A2" s="281" t="s">
        <v>0</v>
      </c>
      <c r="B2" s="281"/>
      <c r="C2" s="281"/>
      <c r="D2" s="281"/>
      <c r="E2" s="281"/>
      <c r="F2" s="281"/>
      <c r="G2" s="281"/>
      <c r="H2" s="281"/>
      <c r="I2" s="281"/>
      <c r="J2" s="281"/>
      <c r="K2" s="281"/>
    </row>
    <row r="3" spans="1:21" ht="18" x14ac:dyDescent="0.25">
      <c r="A3" s="282" t="s">
        <v>18</v>
      </c>
      <c r="B3" s="281"/>
      <c r="C3" s="281"/>
      <c r="D3" s="281"/>
      <c r="E3" s="281"/>
      <c r="F3" s="281"/>
      <c r="G3" s="281"/>
      <c r="H3" s="281"/>
      <c r="I3" s="281"/>
      <c r="J3" s="281"/>
      <c r="K3" s="281"/>
    </row>
    <row r="4" spans="1:21" ht="19.5" customHeight="1" x14ac:dyDescent="0.25">
      <c r="A4" s="281" t="s">
        <v>30</v>
      </c>
      <c r="B4" s="281"/>
      <c r="C4" s="281"/>
      <c r="D4" s="281"/>
      <c r="E4" s="281"/>
      <c r="F4" s="281"/>
      <c r="G4" s="281"/>
      <c r="H4" s="281"/>
      <c r="I4" s="281"/>
      <c r="J4" s="281"/>
      <c r="K4" s="281"/>
    </row>
    <row r="5" spans="1:21" x14ac:dyDescent="0.2">
      <c r="A5" s="100"/>
      <c r="B5" s="100"/>
      <c r="C5" s="100"/>
      <c r="D5" s="100"/>
      <c r="E5" s="100"/>
      <c r="F5" s="100"/>
      <c r="G5" s="100"/>
      <c r="H5" s="100"/>
      <c r="I5" s="15"/>
    </row>
    <row r="6" spans="1:21" ht="15.75" x14ac:dyDescent="0.25">
      <c r="A6" s="334" t="s">
        <v>118</v>
      </c>
      <c r="B6" s="335"/>
      <c r="C6" s="335"/>
      <c r="D6" s="335"/>
      <c r="E6" s="335"/>
      <c r="F6" s="335"/>
      <c r="G6" s="335"/>
      <c r="H6" s="336"/>
      <c r="I6" s="15"/>
    </row>
    <row r="7" spans="1:21" s="17" customFormat="1" ht="12.75" customHeight="1" x14ac:dyDescent="0.2">
      <c r="A7" s="288" t="s">
        <v>3</v>
      </c>
      <c r="B7" s="290" t="s">
        <v>4</v>
      </c>
      <c r="C7" s="317" t="s">
        <v>20</v>
      </c>
      <c r="D7" s="318"/>
      <c r="E7" s="318"/>
      <c r="F7" s="317" t="s">
        <v>21</v>
      </c>
      <c r="G7" s="318"/>
      <c r="H7" s="322"/>
      <c r="I7" s="286" t="s">
        <v>110</v>
      </c>
      <c r="J7" s="294" t="s">
        <v>11</v>
      </c>
      <c r="K7" s="294" t="s">
        <v>22</v>
      </c>
      <c r="L7" s="16"/>
      <c r="M7" s="16"/>
    </row>
    <row r="8" spans="1:21" s="17" customFormat="1" ht="12.6" customHeight="1" x14ac:dyDescent="0.2">
      <c r="A8" s="289"/>
      <c r="B8" s="291"/>
      <c r="C8" s="293"/>
      <c r="D8" s="330"/>
      <c r="E8" s="330"/>
      <c r="F8" s="293"/>
      <c r="G8" s="330"/>
      <c r="H8" s="323"/>
      <c r="I8" s="287"/>
      <c r="J8" s="287"/>
      <c r="K8" s="287"/>
      <c r="L8" s="16"/>
      <c r="M8" s="16"/>
    </row>
    <row r="9" spans="1:21" s="17" customFormat="1" ht="28.5" customHeight="1" x14ac:dyDescent="0.2">
      <c r="A9" s="315"/>
      <c r="B9" s="316"/>
      <c r="C9" s="320"/>
      <c r="D9" s="321"/>
      <c r="E9" s="321"/>
      <c r="F9" s="320"/>
      <c r="G9" s="321"/>
      <c r="H9" s="324"/>
      <c r="I9" s="310"/>
      <c r="J9" s="310"/>
      <c r="K9" s="310"/>
      <c r="L9" s="16"/>
      <c r="M9" s="16"/>
    </row>
    <row r="10" spans="1:21" s="17" customFormat="1" ht="28.5" customHeight="1" x14ac:dyDescent="0.2">
      <c r="A10" s="236"/>
      <c r="B10" s="237"/>
      <c r="C10" s="239" t="s">
        <v>23</v>
      </c>
      <c r="D10" s="239" t="s">
        <v>24</v>
      </c>
      <c r="E10" s="239" t="s">
        <v>25</v>
      </c>
      <c r="F10" s="239" t="s">
        <v>23</v>
      </c>
      <c r="G10" s="239" t="s">
        <v>24</v>
      </c>
      <c r="H10" s="239" t="s">
        <v>25</v>
      </c>
      <c r="I10" s="239"/>
      <c r="J10" s="239"/>
      <c r="K10" s="239"/>
      <c r="L10" s="16"/>
      <c r="M10" s="16"/>
    </row>
    <row r="11" spans="1:21" ht="18" x14ac:dyDescent="0.25">
      <c r="A11" s="154">
        <v>2020</v>
      </c>
      <c r="B11" s="142">
        <v>44012</v>
      </c>
      <c r="C11" s="143"/>
      <c r="D11" s="143"/>
      <c r="E11" s="143"/>
      <c r="F11" s="143">
        <f>33824.25/1000</f>
        <v>33.824249999999999</v>
      </c>
      <c r="G11" s="143"/>
      <c r="H11" s="143">
        <v>2.09</v>
      </c>
      <c r="I11" s="140">
        <f>SUM(C11:H11)</f>
        <v>35.914249999999996</v>
      </c>
      <c r="J11" s="140">
        <v>0</v>
      </c>
      <c r="K11" s="242"/>
      <c r="O11" s="18"/>
      <c r="P11" s="19"/>
      <c r="Q11" s="19"/>
      <c r="R11" s="19"/>
      <c r="S11" s="84"/>
      <c r="T11" s="84"/>
      <c r="U11" s="84"/>
    </row>
    <row r="12" spans="1:21" s="17" customFormat="1" ht="18" x14ac:dyDescent="0.25">
      <c r="A12" s="153">
        <v>2020</v>
      </c>
      <c r="B12" s="138">
        <v>44196</v>
      </c>
      <c r="C12" s="139"/>
      <c r="D12" s="139"/>
      <c r="E12" s="139"/>
      <c r="F12" s="139">
        <f>6443.74/1000</f>
        <v>6.44374</v>
      </c>
      <c r="G12" s="139"/>
      <c r="H12" s="139"/>
      <c r="I12" s="140">
        <f t="shared" ref="I12:I22" si="0">SUM(C12:H12)</f>
        <v>6.44374</v>
      </c>
      <c r="J12" s="140">
        <v>0</v>
      </c>
      <c r="K12" s="245"/>
      <c r="L12" s="16"/>
      <c r="M12" s="16"/>
      <c r="O12" s="20"/>
      <c r="P12" s="19"/>
      <c r="Q12" s="19"/>
      <c r="R12" s="19"/>
      <c r="S12" s="84"/>
      <c r="T12" s="84"/>
      <c r="U12" s="84"/>
    </row>
    <row r="13" spans="1:21" s="17" customFormat="1" ht="18" x14ac:dyDescent="0.25">
      <c r="A13" s="155">
        <v>2021</v>
      </c>
      <c r="B13" s="138">
        <v>44012</v>
      </c>
      <c r="C13" s="139"/>
      <c r="D13" s="139"/>
      <c r="E13" s="139"/>
      <c r="F13" s="139"/>
      <c r="G13" s="139"/>
      <c r="H13" s="139"/>
      <c r="I13" s="140">
        <f t="shared" si="0"/>
        <v>0</v>
      </c>
      <c r="J13" s="140">
        <v>0</v>
      </c>
      <c r="K13" s="245"/>
      <c r="L13" s="16"/>
      <c r="M13" s="19"/>
      <c r="N13" s="19"/>
      <c r="O13" s="19"/>
      <c r="P13" s="19"/>
      <c r="Q13" s="19"/>
      <c r="R13" s="19"/>
      <c r="S13" s="84"/>
      <c r="T13" s="84"/>
      <c r="U13" s="84"/>
    </row>
    <row r="14" spans="1:21" s="17" customFormat="1" ht="18" x14ac:dyDescent="0.25">
      <c r="A14" s="156">
        <v>2021</v>
      </c>
      <c r="B14" s="138">
        <v>44196</v>
      </c>
      <c r="C14" s="139"/>
      <c r="D14" s="139"/>
      <c r="E14" s="139"/>
      <c r="F14" s="139"/>
      <c r="G14" s="139"/>
      <c r="H14" s="139"/>
      <c r="I14" s="140">
        <f t="shared" si="0"/>
        <v>0</v>
      </c>
      <c r="J14" s="140">
        <v>0</v>
      </c>
      <c r="K14" s="245"/>
      <c r="L14" s="16"/>
      <c r="M14" s="16"/>
      <c r="O14" s="20"/>
      <c r="P14" s="19"/>
      <c r="Q14" s="19"/>
      <c r="R14" s="19"/>
      <c r="S14" s="84"/>
      <c r="T14" s="84"/>
      <c r="U14" s="84"/>
    </row>
    <row r="15" spans="1:21" s="17" customFormat="1" ht="18" x14ac:dyDescent="0.25">
      <c r="A15" s="157">
        <v>2022</v>
      </c>
      <c r="B15" s="144">
        <v>44012</v>
      </c>
      <c r="C15" s="139"/>
      <c r="D15" s="139"/>
      <c r="E15" s="139"/>
      <c r="F15" s="139"/>
      <c r="G15" s="139"/>
      <c r="H15" s="139"/>
      <c r="I15" s="140">
        <f t="shared" si="0"/>
        <v>0</v>
      </c>
      <c r="J15" s="140">
        <v>0</v>
      </c>
      <c r="K15" s="245"/>
      <c r="L15" s="16"/>
      <c r="M15" s="21"/>
      <c r="N15" s="21"/>
      <c r="O15" s="21"/>
      <c r="P15" s="19"/>
      <c r="Q15" s="19"/>
      <c r="R15" s="19"/>
      <c r="S15" s="84"/>
      <c r="T15" s="84"/>
      <c r="U15" s="84"/>
    </row>
    <row r="16" spans="1:21" s="17" customFormat="1" ht="18" x14ac:dyDescent="0.25">
      <c r="A16" s="153">
        <v>2022</v>
      </c>
      <c r="B16" s="138">
        <v>44196</v>
      </c>
      <c r="C16" s="139"/>
      <c r="D16" s="139"/>
      <c r="E16" s="139"/>
      <c r="F16" s="139"/>
      <c r="G16" s="139"/>
      <c r="H16" s="139"/>
      <c r="I16" s="140">
        <f t="shared" si="0"/>
        <v>0</v>
      </c>
      <c r="J16" s="140">
        <v>0</v>
      </c>
      <c r="K16" s="245"/>
      <c r="L16" s="16"/>
      <c r="M16" s="16"/>
      <c r="O16" s="75"/>
      <c r="P16" s="19"/>
      <c r="Q16" s="19"/>
      <c r="R16" s="19"/>
      <c r="S16" s="84"/>
      <c r="T16" s="84"/>
      <c r="U16" s="84"/>
    </row>
    <row r="17" spans="1:22" s="17" customFormat="1" ht="18" x14ac:dyDescent="0.25">
      <c r="A17" s="157">
        <v>2023</v>
      </c>
      <c r="B17" s="144">
        <v>44012</v>
      </c>
      <c r="C17" s="139"/>
      <c r="D17" s="139"/>
      <c r="E17" s="139"/>
      <c r="F17" s="139"/>
      <c r="G17" s="139"/>
      <c r="H17" s="139"/>
      <c r="I17" s="140">
        <f t="shared" si="0"/>
        <v>0</v>
      </c>
      <c r="J17" s="140">
        <v>0</v>
      </c>
      <c r="K17" s="245"/>
      <c r="L17" s="16"/>
      <c r="M17" s="16"/>
      <c r="O17" s="75"/>
      <c r="P17" s="19"/>
      <c r="Q17" s="19"/>
      <c r="R17" s="19"/>
      <c r="S17" s="84"/>
      <c r="T17" s="84"/>
      <c r="U17" s="84"/>
    </row>
    <row r="18" spans="1:22" s="17" customFormat="1" ht="18" x14ac:dyDescent="0.25">
      <c r="A18" s="153">
        <v>2023</v>
      </c>
      <c r="B18" s="138">
        <v>44196</v>
      </c>
      <c r="C18" s="139"/>
      <c r="D18" s="139"/>
      <c r="E18" s="139"/>
      <c r="F18" s="139"/>
      <c r="G18" s="139"/>
      <c r="H18" s="139"/>
      <c r="I18" s="140">
        <f t="shared" si="0"/>
        <v>0</v>
      </c>
      <c r="J18" s="140">
        <v>0</v>
      </c>
      <c r="K18" s="245"/>
      <c r="L18" s="16"/>
      <c r="M18" s="16"/>
      <c r="O18" s="20"/>
      <c r="P18" s="19"/>
      <c r="Q18" s="19"/>
      <c r="R18" s="19"/>
      <c r="S18" s="84"/>
      <c r="T18" s="84"/>
      <c r="U18" s="84"/>
    </row>
    <row r="19" spans="1:22" s="17" customFormat="1" ht="18" x14ac:dyDescent="0.25">
      <c r="A19" s="155">
        <v>2024</v>
      </c>
      <c r="B19" s="138">
        <v>44012</v>
      </c>
      <c r="C19" s="139"/>
      <c r="D19" s="139"/>
      <c r="E19" s="139"/>
      <c r="F19" s="139"/>
      <c r="G19" s="139"/>
      <c r="H19" s="139"/>
      <c r="I19" s="140">
        <f t="shared" si="0"/>
        <v>0</v>
      </c>
      <c r="J19" s="140">
        <v>0</v>
      </c>
      <c r="K19" s="245"/>
      <c r="L19" s="16"/>
      <c r="M19" s="16"/>
      <c r="O19" s="76"/>
      <c r="P19" s="19"/>
      <c r="Q19" s="19"/>
      <c r="R19" s="19"/>
      <c r="S19" s="84"/>
      <c r="T19" s="84"/>
      <c r="U19" s="84"/>
    </row>
    <row r="20" spans="1:22" s="17" customFormat="1" ht="18" x14ac:dyDescent="0.25">
      <c r="A20" s="156">
        <v>2024</v>
      </c>
      <c r="B20" s="138">
        <v>44196</v>
      </c>
      <c r="C20" s="139"/>
      <c r="D20" s="139"/>
      <c r="E20" s="139"/>
      <c r="F20" s="139"/>
      <c r="G20" s="139"/>
      <c r="H20" s="139"/>
      <c r="I20" s="140">
        <f t="shared" si="0"/>
        <v>0</v>
      </c>
      <c r="J20" s="140">
        <v>0</v>
      </c>
      <c r="K20" s="245"/>
      <c r="L20" s="16"/>
      <c r="M20" s="16"/>
      <c r="O20" s="20"/>
      <c r="P20" s="19"/>
      <c r="Q20" s="19"/>
      <c r="R20" s="19"/>
      <c r="S20" s="84"/>
      <c r="T20" s="84"/>
      <c r="U20" s="84"/>
    </row>
    <row r="21" spans="1:22" s="17" customFormat="1" ht="18" x14ac:dyDescent="0.25">
      <c r="A21" s="156">
        <v>2025</v>
      </c>
      <c r="B21" s="144">
        <v>44012</v>
      </c>
      <c r="C21" s="139"/>
      <c r="D21" s="139"/>
      <c r="E21" s="139"/>
      <c r="F21" s="139"/>
      <c r="G21" s="139"/>
      <c r="H21" s="139"/>
      <c r="I21" s="140">
        <f t="shared" si="0"/>
        <v>0</v>
      </c>
      <c r="J21" s="140">
        <v>0</v>
      </c>
      <c r="K21" s="245"/>
      <c r="L21" s="16"/>
      <c r="M21" s="29"/>
      <c r="O21" s="20"/>
      <c r="P21" s="19"/>
      <c r="Q21" s="19"/>
      <c r="R21" s="19"/>
      <c r="S21" s="84"/>
      <c r="T21" s="84"/>
      <c r="U21" s="84"/>
    </row>
    <row r="22" spans="1:22" s="17" customFormat="1" ht="18" x14ac:dyDescent="0.25">
      <c r="A22" s="156">
        <v>2025</v>
      </c>
      <c r="B22" s="138">
        <v>44196</v>
      </c>
      <c r="C22" s="139"/>
      <c r="D22" s="139"/>
      <c r="E22" s="139"/>
      <c r="F22" s="139"/>
      <c r="G22" s="139"/>
      <c r="H22" s="139"/>
      <c r="I22" s="140">
        <f t="shared" si="0"/>
        <v>0</v>
      </c>
      <c r="J22" s="140">
        <v>0</v>
      </c>
      <c r="K22" s="245"/>
      <c r="L22" s="16"/>
      <c r="M22" s="29"/>
      <c r="O22" s="20"/>
      <c r="P22" s="19"/>
      <c r="Q22" s="19"/>
      <c r="R22" s="19"/>
      <c r="S22" s="84"/>
      <c r="T22" s="84"/>
      <c r="U22" s="84"/>
    </row>
    <row r="23" spans="1:22" s="17" customFormat="1" ht="18" x14ac:dyDescent="0.25">
      <c r="A23" s="156">
        <f>A21+1</f>
        <v>2026</v>
      </c>
      <c r="B23" s="138">
        <v>44012</v>
      </c>
      <c r="C23" s="145"/>
      <c r="D23" s="145"/>
      <c r="E23" s="145"/>
      <c r="F23" s="145"/>
      <c r="G23" s="145"/>
      <c r="H23" s="145"/>
      <c r="I23" s="146"/>
      <c r="J23" s="146"/>
      <c r="K23" s="183"/>
      <c r="L23" s="16"/>
      <c r="M23" s="29"/>
      <c r="O23" s="20"/>
      <c r="P23" s="19"/>
      <c r="Q23" s="19"/>
      <c r="R23" s="19"/>
      <c r="S23" s="84"/>
      <c r="T23" s="84"/>
      <c r="U23" s="84"/>
    </row>
    <row r="24" spans="1:22" s="17" customFormat="1" ht="18" x14ac:dyDescent="0.25">
      <c r="A24" s="156">
        <f>A22+1</f>
        <v>2026</v>
      </c>
      <c r="B24" s="138">
        <v>44196</v>
      </c>
      <c r="C24" s="145"/>
      <c r="D24" s="145"/>
      <c r="E24" s="145"/>
      <c r="F24" s="145"/>
      <c r="G24" s="145"/>
      <c r="H24" s="145"/>
      <c r="I24" s="146"/>
      <c r="J24" s="146"/>
      <c r="K24" s="183"/>
      <c r="L24" s="16"/>
      <c r="M24" s="29"/>
      <c r="O24" s="20"/>
      <c r="P24" s="19"/>
      <c r="Q24" s="19"/>
      <c r="R24" s="19"/>
      <c r="S24" s="84"/>
      <c r="T24" s="84"/>
      <c r="U24" s="84"/>
    </row>
    <row r="25" spans="1:22" s="17" customFormat="1" ht="18" x14ac:dyDescent="0.25">
      <c r="A25" s="156">
        <f t="shared" ref="A25:A26" si="1">A23+1</f>
        <v>2027</v>
      </c>
      <c r="B25" s="144">
        <v>44012</v>
      </c>
      <c r="C25" s="145"/>
      <c r="D25" s="145"/>
      <c r="E25" s="145"/>
      <c r="F25" s="145"/>
      <c r="G25" s="145"/>
      <c r="H25" s="145"/>
      <c r="I25" s="146"/>
      <c r="J25" s="146"/>
      <c r="K25" s="183"/>
      <c r="L25" s="16"/>
      <c r="M25" s="29"/>
      <c r="O25" s="20"/>
      <c r="P25" s="19"/>
      <c r="Q25" s="19"/>
      <c r="R25" s="19"/>
      <c r="S25" s="84"/>
      <c r="T25" s="84"/>
      <c r="U25" s="84"/>
    </row>
    <row r="26" spans="1:22" s="17" customFormat="1" ht="18" x14ac:dyDescent="0.25">
      <c r="A26" s="158">
        <f t="shared" si="1"/>
        <v>2027</v>
      </c>
      <c r="B26" s="147">
        <v>44196</v>
      </c>
      <c r="C26" s="148"/>
      <c r="D26" s="148"/>
      <c r="E26" s="148"/>
      <c r="F26" s="148"/>
      <c r="G26" s="148"/>
      <c r="H26" s="148"/>
      <c r="I26" s="146"/>
      <c r="J26" s="146"/>
      <c r="K26" s="184"/>
      <c r="L26" s="16"/>
      <c r="M26" s="29"/>
      <c r="O26" s="20"/>
      <c r="P26" s="19"/>
      <c r="Q26" s="19"/>
      <c r="R26" s="19"/>
      <c r="S26" s="84"/>
      <c r="T26" s="84"/>
      <c r="U26" s="84"/>
    </row>
    <row r="27" spans="1:22" s="17" customFormat="1" ht="18" x14ac:dyDescent="0.25">
      <c r="A27" s="328" t="s">
        <v>12</v>
      </c>
      <c r="B27" s="329"/>
      <c r="C27" s="141">
        <f>SUM(C11:C26)</f>
        <v>0</v>
      </c>
      <c r="D27" s="141">
        <f t="shared" ref="D27:H27" si="2">SUM(D11:D26)</f>
        <v>0</v>
      </c>
      <c r="E27" s="141">
        <f t="shared" si="2"/>
        <v>0</v>
      </c>
      <c r="F27" s="141">
        <f t="shared" si="2"/>
        <v>40.267989999999998</v>
      </c>
      <c r="G27" s="141">
        <f t="shared" si="2"/>
        <v>0</v>
      </c>
      <c r="H27" s="141">
        <f t="shared" si="2"/>
        <v>2.09</v>
      </c>
      <c r="I27" s="141">
        <f t="shared" ref="I27:J27" si="3">SUM(I11:I26)</f>
        <v>42.357989999999994</v>
      </c>
      <c r="J27" s="141">
        <f t="shared" si="3"/>
        <v>0</v>
      </c>
      <c r="K27" s="141"/>
      <c r="L27" s="35"/>
      <c r="M27" s="16"/>
      <c r="N27" s="16"/>
      <c r="O27" s="94"/>
      <c r="P27" s="20"/>
      <c r="Q27" s="19"/>
      <c r="R27" s="19"/>
      <c r="S27" s="19"/>
      <c r="T27" s="84"/>
      <c r="U27" s="84"/>
      <c r="V27" s="84"/>
    </row>
    <row r="28" spans="1:22" s="17" customFormat="1" ht="18" customHeight="1" x14ac:dyDescent="0.2">
      <c r="A28" s="10"/>
      <c r="B28" s="24"/>
      <c r="C28" s="25"/>
      <c r="D28" s="25"/>
      <c r="E28" s="25"/>
      <c r="F28" s="26"/>
      <c r="G28" s="26"/>
      <c r="H28" s="25"/>
      <c r="I28" s="27"/>
      <c r="J28" s="25"/>
      <c r="K28" s="25"/>
      <c r="L28" s="16"/>
      <c r="M28" s="16"/>
      <c r="N28" s="94"/>
    </row>
    <row r="29" spans="1:22" s="17" customFormat="1" x14ac:dyDescent="0.2">
      <c r="A29" s="10" t="s">
        <v>13</v>
      </c>
      <c r="H29" s="66"/>
      <c r="I29" s="67"/>
      <c r="L29" s="21"/>
      <c r="M29" s="16"/>
      <c r="N29" s="94"/>
    </row>
    <row r="30" spans="1:22" s="17" customFormat="1" ht="15.75" customHeight="1" x14ac:dyDescent="0.25">
      <c r="A30" s="343"/>
      <c r="B30" s="344"/>
      <c r="C30" s="344"/>
      <c r="D30" s="344"/>
      <c r="E30" s="344"/>
      <c r="F30" s="344"/>
      <c r="G30" s="344"/>
      <c r="H30" s="344"/>
      <c r="I30" s="344"/>
      <c r="J30" s="344"/>
      <c r="K30" s="344"/>
      <c r="L30" s="16"/>
      <c r="N30" s="94"/>
    </row>
    <row r="31" spans="1:22" ht="18" x14ac:dyDescent="0.25">
      <c r="A31" s="296" t="s">
        <v>14</v>
      </c>
      <c r="B31" s="297"/>
      <c r="C31" s="297"/>
      <c r="D31" s="297"/>
      <c r="E31" s="297"/>
      <c r="F31" s="297"/>
      <c r="G31" s="297"/>
      <c r="H31" s="297"/>
      <c r="I31" s="297"/>
      <c r="J31" s="297"/>
      <c r="K31" s="297"/>
      <c r="L31" s="31"/>
    </row>
    <row r="32" spans="1:22" ht="18" x14ac:dyDescent="0.2">
      <c r="A32" s="96" t="s">
        <v>15</v>
      </c>
      <c r="B32" s="298"/>
      <c r="C32" s="299"/>
      <c r="D32" s="299"/>
      <c r="E32" s="299"/>
      <c r="F32" s="299"/>
      <c r="G32" s="299"/>
      <c r="H32" s="299"/>
      <c r="I32" s="299"/>
      <c r="J32" s="299"/>
      <c r="K32" s="299"/>
      <c r="L32" s="31"/>
    </row>
    <row r="33" spans="1:24" ht="18" x14ac:dyDescent="0.2">
      <c r="A33" s="96" t="s">
        <v>16</v>
      </c>
      <c r="B33" s="302"/>
      <c r="C33" s="303"/>
      <c r="D33" s="303"/>
      <c r="E33" s="303"/>
      <c r="F33" s="303"/>
      <c r="G33" s="303"/>
      <c r="H33" s="303"/>
      <c r="I33" s="303"/>
      <c r="J33" s="303"/>
      <c r="K33" s="303"/>
      <c r="L33" s="31"/>
    </row>
    <row r="34" spans="1:24" ht="18" x14ac:dyDescent="0.2">
      <c r="A34" s="96" t="s">
        <v>17</v>
      </c>
      <c r="B34" s="300"/>
      <c r="C34" s="301"/>
      <c r="D34" s="301"/>
      <c r="E34" s="301"/>
      <c r="F34" s="301"/>
      <c r="G34" s="301"/>
      <c r="H34" s="301"/>
      <c r="I34" s="301"/>
      <c r="J34" s="301"/>
      <c r="K34" s="301"/>
      <c r="L34" s="31"/>
    </row>
    <row r="35" spans="1:24" x14ac:dyDescent="0.2">
      <c r="H35" s="14"/>
      <c r="I35" s="14"/>
      <c r="L35" s="31"/>
    </row>
    <row r="36" spans="1:24" x14ac:dyDescent="0.2">
      <c r="A36" s="1" t="s">
        <v>26</v>
      </c>
      <c r="H36" s="14"/>
      <c r="I36" s="14"/>
      <c r="L36" s="31"/>
    </row>
    <row r="37" spans="1:24" x14ac:dyDescent="0.2">
      <c r="A37" s="1" t="s">
        <v>108</v>
      </c>
      <c r="H37" s="77"/>
      <c r="I37" s="14"/>
      <c r="L37" s="31"/>
    </row>
    <row r="38" spans="1:24" x14ac:dyDescent="0.2">
      <c r="A38" s="1" t="s">
        <v>31</v>
      </c>
      <c r="H38" s="14"/>
      <c r="I38" s="14"/>
      <c r="L38" s="31"/>
    </row>
    <row r="39" spans="1:24" x14ac:dyDescent="0.2">
      <c r="H39" s="14"/>
      <c r="I39" s="14"/>
      <c r="L39" s="31"/>
    </row>
    <row r="40" spans="1:24" x14ac:dyDescent="0.2">
      <c r="D40" s="181"/>
      <c r="L40" s="31"/>
    </row>
    <row r="41" spans="1:24" x14ac:dyDescent="0.2">
      <c r="D41" s="181"/>
      <c r="L41" s="31"/>
    </row>
    <row r="42" spans="1:24" x14ac:dyDescent="0.2">
      <c r="L42" s="31"/>
    </row>
    <row r="43" spans="1:24" s="14" customFormat="1" x14ac:dyDescent="0.2">
      <c r="A43" s="1"/>
      <c r="B43" s="1"/>
      <c r="C43" s="1"/>
      <c r="D43" s="1"/>
      <c r="E43" s="1"/>
      <c r="F43" s="1"/>
      <c r="G43" s="1"/>
      <c r="H43" s="1"/>
      <c r="I43" s="1"/>
      <c r="J43" s="1"/>
      <c r="K43" s="1"/>
      <c r="L43" s="31"/>
      <c r="N43" s="1"/>
      <c r="O43" s="1"/>
      <c r="P43" s="1"/>
      <c r="Q43" s="1"/>
      <c r="R43" s="1"/>
      <c r="S43" s="1"/>
      <c r="T43" s="1"/>
      <c r="U43" s="1"/>
      <c r="V43" s="1"/>
      <c r="W43" s="1"/>
      <c r="X43" s="1"/>
    </row>
    <row r="44" spans="1:24" s="14" customFormat="1" x14ac:dyDescent="0.2">
      <c r="A44" s="1"/>
      <c r="B44" s="1"/>
      <c r="C44" s="1"/>
      <c r="D44" s="1"/>
      <c r="E44" s="1"/>
      <c r="F44" s="1"/>
      <c r="G44" s="1"/>
      <c r="H44" s="1"/>
      <c r="I44" s="1"/>
      <c r="J44" s="1"/>
      <c r="K44" s="1"/>
      <c r="L44" s="31"/>
      <c r="N44" s="1"/>
      <c r="O44" s="1"/>
      <c r="P44" s="1"/>
      <c r="Q44" s="1"/>
      <c r="R44" s="1"/>
      <c r="S44" s="1"/>
      <c r="T44" s="1"/>
      <c r="U44" s="1"/>
      <c r="V44" s="1"/>
      <c r="W44" s="1"/>
      <c r="X44" s="1"/>
    </row>
    <row r="45" spans="1:24" s="14" customFormat="1" x14ac:dyDescent="0.2">
      <c r="A45" s="1"/>
      <c r="B45" s="1"/>
      <c r="C45" s="1"/>
      <c r="D45" s="1"/>
      <c r="E45" s="1"/>
      <c r="F45" s="1"/>
      <c r="G45" s="1"/>
      <c r="H45" s="1"/>
      <c r="I45" s="1"/>
      <c r="J45" s="1"/>
      <c r="K45" s="1"/>
      <c r="L45" s="31"/>
      <c r="N45" s="1"/>
      <c r="O45" s="1"/>
      <c r="P45" s="1"/>
      <c r="Q45" s="1"/>
      <c r="R45" s="1"/>
      <c r="S45" s="1"/>
      <c r="T45" s="1"/>
      <c r="U45" s="1"/>
      <c r="V45" s="1"/>
      <c r="W45" s="1"/>
      <c r="X45" s="1"/>
    </row>
    <row r="46" spans="1:24" s="14" customFormat="1" x14ac:dyDescent="0.2">
      <c r="A46" s="1"/>
      <c r="B46" s="1"/>
      <c r="C46" s="1"/>
      <c r="D46" s="1"/>
      <c r="E46" s="1"/>
      <c r="F46" s="1"/>
      <c r="G46" s="1"/>
      <c r="H46" s="1"/>
      <c r="I46" s="1"/>
      <c r="J46" s="1"/>
      <c r="K46" s="1"/>
      <c r="L46" s="31"/>
      <c r="N46" s="1"/>
      <c r="O46" s="1"/>
      <c r="P46" s="1"/>
      <c r="Q46" s="1"/>
      <c r="R46" s="1"/>
      <c r="S46" s="1"/>
      <c r="T46" s="1"/>
      <c r="U46" s="1"/>
      <c r="V46" s="1"/>
      <c r="W46" s="1"/>
      <c r="X46" s="1"/>
    </row>
    <row r="47" spans="1:24" s="14" customFormat="1" x14ac:dyDescent="0.2">
      <c r="A47" s="1"/>
      <c r="B47" s="1"/>
      <c r="C47" s="1"/>
      <c r="D47" s="1"/>
      <c r="E47" s="1"/>
      <c r="F47" s="1"/>
      <c r="G47" s="1"/>
      <c r="H47" s="1"/>
      <c r="I47" s="1"/>
      <c r="J47" s="1"/>
      <c r="K47" s="1"/>
      <c r="L47" s="31"/>
      <c r="N47" s="1"/>
      <c r="O47" s="1"/>
      <c r="P47" s="1"/>
      <c r="Q47" s="1"/>
      <c r="R47" s="1"/>
      <c r="S47" s="1"/>
      <c r="T47" s="1"/>
      <c r="U47" s="1"/>
      <c r="V47" s="1"/>
      <c r="W47" s="1"/>
      <c r="X47" s="1"/>
    </row>
    <row r="48" spans="1:24" s="14" customFormat="1" x14ac:dyDescent="0.2">
      <c r="A48" s="1"/>
      <c r="B48" s="1"/>
      <c r="C48" s="1"/>
      <c r="D48" s="1"/>
      <c r="E48" s="1"/>
      <c r="F48" s="1"/>
      <c r="G48" s="1"/>
      <c r="H48" s="1"/>
      <c r="I48" s="1"/>
      <c r="J48" s="1"/>
      <c r="K48" s="1"/>
      <c r="L48" s="31"/>
      <c r="N48" s="1"/>
      <c r="O48" s="1"/>
      <c r="P48" s="1"/>
      <c r="Q48" s="1"/>
      <c r="R48" s="1"/>
      <c r="S48" s="1"/>
      <c r="T48" s="1"/>
      <c r="U48" s="1"/>
      <c r="V48" s="1"/>
      <c r="W48" s="1"/>
      <c r="X48" s="1"/>
    </row>
    <row r="49" spans="1:24" s="14" customFormat="1" x14ac:dyDescent="0.2">
      <c r="A49" s="1"/>
      <c r="B49" s="1"/>
      <c r="C49" s="1"/>
      <c r="D49" s="1"/>
      <c r="E49" s="1"/>
      <c r="F49" s="1"/>
      <c r="G49" s="1"/>
      <c r="H49" s="1"/>
      <c r="I49" s="1"/>
      <c r="J49" s="1"/>
      <c r="K49" s="1"/>
      <c r="L49" s="31"/>
      <c r="N49" s="1"/>
      <c r="O49" s="1"/>
      <c r="P49" s="1"/>
      <c r="Q49" s="1"/>
      <c r="R49" s="1"/>
      <c r="S49" s="1"/>
      <c r="T49" s="1"/>
      <c r="U49" s="1"/>
      <c r="V49" s="1"/>
      <c r="W49" s="1"/>
      <c r="X49" s="1"/>
    </row>
    <row r="50" spans="1:24" s="14" customFormat="1" x14ac:dyDescent="0.2">
      <c r="A50" s="1"/>
      <c r="B50" s="1"/>
      <c r="C50" s="1"/>
      <c r="D50" s="1"/>
      <c r="E50" s="1"/>
      <c r="F50" s="1"/>
      <c r="G50" s="1"/>
      <c r="H50" s="1"/>
      <c r="I50" s="1"/>
      <c r="J50" s="1"/>
      <c r="K50" s="1"/>
      <c r="L50" s="31"/>
      <c r="N50" s="1"/>
      <c r="O50" s="1"/>
      <c r="P50" s="1"/>
      <c r="Q50" s="1"/>
      <c r="R50" s="1"/>
      <c r="S50" s="1"/>
      <c r="T50" s="1"/>
      <c r="U50" s="1"/>
      <c r="V50" s="1"/>
      <c r="W50" s="1"/>
      <c r="X50" s="1"/>
    </row>
    <row r="51" spans="1:24" s="14" customFormat="1" x14ac:dyDescent="0.2">
      <c r="A51" s="1"/>
      <c r="B51" s="1"/>
      <c r="C51" s="1"/>
      <c r="D51" s="1"/>
      <c r="E51" s="1"/>
      <c r="F51" s="1"/>
      <c r="G51" s="1"/>
      <c r="H51" s="1"/>
      <c r="I51" s="1"/>
      <c r="J51" s="1"/>
      <c r="K51" s="1"/>
      <c r="L51" s="31"/>
      <c r="N51" s="1"/>
      <c r="O51" s="1"/>
      <c r="P51" s="1"/>
      <c r="Q51" s="1"/>
      <c r="R51" s="1"/>
      <c r="S51" s="1"/>
      <c r="T51" s="1"/>
      <c r="U51" s="1"/>
      <c r="V51" s="1"/>
      <c r="W51" s="1"/>
      <c r="X51" s="1"/>
    </row>
    <row r="52" spans="1:24" s="14" customFormat="1" x14ac:dyDescent="0.2">
      <c r="A52" s="1"/>
      <c r="B52" s="1"/>
      <c r="C52" s="1"/>
      <c r="D52" s="1"/>
      <c r="E52" s="1"/>
      <c r="F52" s="1"/>
      <c r="G52" s="1"/>
      <c r="H52" s="1"/>
      <c r="I52" s="1"/>
      <c r="J52" s="1"/>
      <c r="K52" s="1"/>
      <c r="L52" s="31"/>
      <c r="N52" s="1"/>
      <c r="O52" s="1"/>
      <c r="P52" s="1"/>
      <c r="Q52" s="1"/>
      <c r="R52" s="1"/>
      <c r="S52" s="1"/>
      <c r="T52" s="1"/>
      <c r="U52" s="1"/>
      <c r="V52" s="1"/>
      <c r="W52" s="1"/>
      <c r="X52" s="1"/>
    </row>
    <row r="53" spans="1:24" s="14" customFormat="1" x14ac:dyDescent="0.2">
      <c r="A53" s="1"/>
      <c r="B53" s="1"/>
      <c r="C53" s="1"/>
      <c r="D53" s="1"/>
      <c r="E53" s="1"/>
      <c r="F53" s="1"/>
      <c r="G53" s="1"/>
      <c r="H53" s="1"/>
      <c r="I53" s="1"/>
      <c r="J53" s="1"/>
      <c r="K53" s="1"/>
      <c r="L53" s="31"/>
      <c r="N53" s="1"/>
      <c r="O53" s="1"/>
      <c r="P53" s="1"/>
      <c r="Q53" s="1"/>
      <c r="R53" s="1"/>
      <c r="S53" s="1"/>
      <c r="T53" s="1"/>
      <c r="U53" s="1"/>
      <c r="V53" s="1"/>
      <c r="W53" s="1"/>
      <c r="X53" s="1"/>
    </row>
    <row r="54" spans="1:24" s="14" customFormat="1" x14ac:dyDescent="0.2">
      <c r="A54" s="1"/>
      <c r="B54" s="1"/>
      <c r="C54" s="1"/>
      <c r="D54" s="1"/>
      <c r="E54" s="1"/>
      <c r="F54" s="1"/>
      <c r="G54" s="1"/>
      <c r="H54" s="1"/>
      <c r="I54" s="1"/>
      <c r="J54" s="1"/>
      <c r="K54" s="1"/>
      <c r="L54" s="31"/>
      <c r="N54" s="1"/>
      <c r="O54" s="1"/>
      <c r="P54" s="1"/>
      <c r="Q54" s="1"/>
      <c r="R54" s="1"/>
      <c r="S54" s="1"/>
      <c r="T54" s="1"/>
      <c r="U54" s="1"/>
      <c r="V54" s="1"/>
      <c r="W54" s="1"/>
      <c r="X54" s="1"/>
    </row>
    <row r="55" spans="1:24" s="14" customFormat="1" x14ac:dyDescent="0.2">
      <c r="A55" s="1"/>
      <c r="B55" s="1"/>
      <c r="C55" s="1"/>
      <c r="D55" s="1"/>
      <c r="E55" s="1"/>
      <c r="F55" s="1"/>
      <c r="G55" s="1"/>
      <c r="H55" s="1"/>
      <c r="I55" s="1"/>
      <c r="J55" s="1"/>
      <c r="K55" s="1"/>
      <c r="L55" s="31"/>
      <c r="N55" s="1"/>
      <c r="O55" s="1"/>
      <c r="P55" s="1"/>
      <c r="Q55" s="1"/>
      <c r="R55" s="1"/>
      <c r="S55" s="1"/>
      <c r="T55" s="1"/>
      <c r="U55" s="1"/>
      <c r="V55" s="1"/>
      <c r="W55" s="1"/>
      <c r="X55" s="1"/>
    </row>
    <row r="56" spans="1:24" s="14" customFormat="1" x14ac:dyDescent="0.2">
      <c r="A56" s="1"/>
      <c r="B56" s="1"/>
      <c r="C56" s="1"/>
      <c r="D56" s="1"/>
      <c r="E56" s="1"/>
      <c r="F56" s="1"/>
      <c r="G56" s="1"/>
      <c r="H56" s="1"/>
      <c r="I56" s="1"/>
      <c r="J56" s="1"/>
      <c r="K56" s="1"/>
      <c r="L56" s="31"/>
      <c r="N56" s="1"/>
      <c r="O56" s="1"/>
      <c r="P56" s="1"/>
      <c r="Q56" s="1"/>
      <c r="R56" s="1"/>
      <c r="S56" s="1"/>
      <c r="T56" s="1"/>
      <c r="U56" s="1"/>
      <c r="V56" s="1"/>
      <c r="W56" s="1"/>
      <c r="X56" s="1"/>
    </row>
    <row r="57" spans="1:24" s="14" customFormat="1" x14ac:dyDescent="0.2">
      <c r="A57" s="1"/>
      <c r="B57" s="1"/>
      <c r="C57" s="1"/>
      <c r="D57" s="1"/>
      <c r="E57" s="1"/>
      <c r="F57" s="1"/>
      <c r="G57" s="1"/>
      <c r="H57" s="1"/>
      <c r="I57" s="1"/>
      <c r="J57" s="1"/>
      <c r="K57" s="1"/>
      <c r="L57" s="31"/>
      <c r="N57" s="1"/>
      <c r="O57" s="1"/>
      <c r="P57" s="1"/>
      <c r="Q57" s="1"/>
      <c r="R57" s="1"/>
      <c r="S57" s="1"/>
      <c r="T57" s="1"/>
      <c r="U57" s="1"/>
      <c r="V57" s="1"/>
      <c r="W57" s="1"/>
      <c r="X57" s="1"/>
    </row>
    <row r="58" spans="1:24" s="14" customFormat="1" x14ac:dyDescent="0.2">
      <c r="A58" s="1"/>
      <c r="B58" s="1"/>
      <c r="C58" s="1"/>
      <c r="D58" s="1"/>
      <c r="E58" s="1"/>
      <c r="F58" s="1"/>
      <c r="G58" s="1"/>
      <c r="H58" s="1"/>
      <c r="I58" s="1"/>
      <c r="J58" s="1"/>
      <c r="K58" s="1"/>
      <c r="L58" s="31"/>
      <c r="N58" s="1"/>
      <c r="O58" s="1"/>
      <c r="P58" s="1"/>
      <c r="Q58" s="1"/>
      <c r="R58" s="1"/>
      <c r="S58" s="1"/>
      <c r="T58" s="1"/>
      <c r="U58" s="1"/>
      <c r="V58" s="1"/>
      <c r="W58" s="1"/>
      <c r="X58" s="1"/>
    </row>
    <row r="59" spans="1:24" s="14" customFormat="1" x14ac:dyDescent="0.2">
      <c r="A59" s="1"/>
      <c r="B59" s="1"/>
      <c r="C59" s="1"/>
      <c r="D59" s="1"/>
      <c r="E59" s="1"/>
      <c r="F59" s="1"/>
      <c r="G59" s="1"/>
      <c r="H59" s="1"/>
      <c r="I59" s="1"/>
      <c r="J59" s="1"/>
      <c r="K59" s="1"/>
      <c r="L59" s="31"/>
      <c r="N59" s="1"/>
      <c r="O59" s="1"/>
      <c r="P59" s="1"/>
      <c r="Q59" s="1"/>
      <c r="R59" s="1"/>
      <c r="S59" s="1"/>
      <c r="T59" s="1"/>
      <c r="U59" s="1"/>
      <c r="V59" s="1"/>
      <c r="W59" s="1"/>
      <c r="X59" s="1"/>
    </row>
    <row r="60" spans="1:24" s="14" customFormat="1" x14ac:dyDescent="0.2">
      <c r="A60" s="1"/>
      <c r="B60" s="1"/>
      <c r="C60" s="1"/>
      <c r="D60" s="1"/>
      <c r="E60" s="1"/>
      <c r="F60" s="1"/>
      <c r="G60" s="1"/>
      <c r="H60" s="1"/>
      <c r="I60" s="1"/>
      <c r="J60" s="1"/>
      <c r="K60" s="1"/>
      <c r="L60" s="31"/>
      <c r="N60" s="1"/>
      <c r="O60" s="1"/>
      <c r="P60" s="1"/>
      <c r="Q60" s="1"/>
      <c r="R60" s="1"/>
      <c r="S60" s="1"/>
      <c r="T60" s="1"/>
      <c r="U60" s="1"/>
      <c r="V60" s="1"/>
      <c r="W60" s="1"/>
      <c r="X60" s="1"/>
    </row>
    <row r="61" spans="1:24" s="14" customFormat="1" x14ac:dyDescent="0.2">
      <c r="A61" s="1"/>
      <c r="B61" s="1"/>
      <c r="C61" s="1"/>
      <c r="D61" s="1"/>
      <c r="E61" s="1"/>
      <c r="F61" s="1"/>
      <c r="G61" s="1"/>
      <c r="H61" s="1"/>
      <c r="I61" s="1"/>
      <c r="J61" s="1"/>
      <c r="K61" s="1"/>
      <c r="L61" s="31"/>
      <c r="N61" s="1"/>
      <c r="O61" s="1"/>
      <c r="P61" s="1"/>
      <c r="Q61" s="1"/>
      <c r="R61" s="1"/>
      <c r="S61" s="1"/>
      <c r="T61" s="1"/>
      <c r="U61" s="1"/>
      <c r="V61" s="1"/>
      <c r="W61" s="1"/>
      <c r="X61" s="1"/>
    </row>
  </sheetData>
  <mergeCells count="18">
    <mergeCell ref="I7:I9"/>
    <mergeCell ref="J7:J9"/>
    <mergeCell ref="K7:K9"/>
    <mergeCell ref="A27:B27"/>
    <mergeCell ref="A7:A9"/>
    <mergeCell ref="B7:B9"/>
    <mergeCell ref="C7:E9"/>
    <mergeCell ref="F7:H9"/>
    <mergeCell ref="A31:K31"/>
    <mergeCell ref="B32:K32"/>
    <mergeCell ref="B33:K33"/>
    <mergeCell ref="B34:K34"/>
    <mergeCell ref="A30:K30"/>
    <mergeCell ref="A6:H6"/>
    <mergeCell ref="A1:K1"/>
    <mergeCell ref="A2:K2"/>
    <mergeCell ref="A3:K3"/>
    <mergeCell ref="A4:K4"/>
  </mergeCells>
  <printOptions horizontalCentered="1"/>
  <pageMargins left="0.67" right="0.65" top="0.78" bottom="0.75" header="0.52" footer="0.3"/>
  <pageSetup scale="42" fitToHeight="2" orientation="landscape" r:id="rId1"/>
  <headerFooter alignWithMargins="0">
    <oddHeader>&amp;L&amp;F&amp;R&amp;"Arial,Bold"&amp;K01+000PUBLIC DISCLOSURE</oddHeader>
    <oddFooter>&amp;LConstruction Monitoring Report
Submitted March 20, 2013&amp;C&amp;A&amp;R&amp;P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C3EF5-A399-4A44-B906-02C3978BAC99}">
  <dimension ref="A1:AB66"/>
  <sheetViews>
    <sheetView zoomScale="76" zoomScaleNormal="76" zoomScaleSheetLayoutView="92" workbookViewId="0">
      <pane xSplit="2" ySplit="10" topLeftCell="C11" activePane="bottomRight" state="frozen"/>
      <selection activeCell="O4" sqref="O4"/>
      <selection pane="topRight" activeCell="O4" sqref="O4"/>
      <selection pane="bottomLeft" activeCell="O4" sqref="O4"/>
      <selection pane="bottomRight" activeCell="F41" sqref="F41"/>
    </sheetView>
  </sheetViews>
  <sheetFormatPr defaultColWidth="9.140625" defaultRowHeight="12.75" x14ac:dyDescent="0.2"/>
  <cols>
    <col min="1" max="1" width="18.140625" style="1" bestFit="1" customWidth="1"/>
    <col min="2" max="2" width="23.140625" style="1" customWidth="1"/>
    <col min="3" max="14" width="15.5703125" style="1" customWidth="1"/>
    <col min="15" max="15" width="21.140625" style="1" customWidth="1"/>
    <col min="16" max="16" width="23.140625" style="1" customWidth="1"/>
    <col min="17" max="17" width="22.5703125" style="14" customWidth="1"/>
    <col min="18" max="18" width="13.140625" style="1" bestFit="1" customWidth="1"/>
    <col min="19" max="19" width="14.140625" style="1" bestFit="1" customWidth="1"/>
    <col min="20" max="20" width="11.140625" style="1" bestFit="1" customWidth="1"/>
    <col min="21" max="21" width="10.140625" style="1" bestFit="1" customWidth="1"/>
    <col min="22" max="22" width="12.85546875" style="1" bestFit="1" customWidth="1"/>
    <col min="23" max="23" width="11.85546875" style="1" bestFit="1" customWidth="1"/>
    <col min="24" max="24" width="10.140625" style="1" bestFit="1" customWidth="1"/>
    <col min="25" max="25" width="11.85546875" style="1" bestFit="1" customWidth="1"/>
    <col min="26" max="30" width="9.140625" style="1"/>
    <col min="31" max="31" width="17.5703125" style="1" bestFit="1" customWidth="1"/>
    <col min="32" max="32" width="19.140625" style="1" bestFit="1" customWidth="1"/>
    <col min="33" max="34" width="15.140625" style="1" bestFit="1" customWidth="1"/>
    <col min="35" max="16384" width="9.140625" style="1"/>
  </cols>
  <sheetData>
    <row r="1" spans="1:27" ht="18" x14ac:dyDescent="0.25">
      <c r="A1" s="304" t="s">
        <v>137</v>
      </c>
      <c r="B1" s="304"/>
      <c r="C1" s="304"/>
      <c r="D1" s="304"/>
      <c r="E1" s="304"/>
      <c r="F1" s="304"/>
      <c r="G1" s="304"/>
      <c r="H1" s="304"/>
      <c r="I1" s="304"/>
      <c r="J1" s="304"/>
      <c r="K1" s="304"/>
      <c r="L1" s="304"/>
      <c r="M1" s="304"/>
      <c r="N1" s="304"/>
      <c r="O1" s="304"/>
      <c r="P1" s="304"/>
      <c r="Q1" s="304"/>
    </row>
    <row r="2" spans="1:27" ht="18" x14ac:dyDescent="0.25">
      <c r="A2" s="281" t="s">
        <v>0</v>
      </c>
      <c r="B2" s="281"/>
      <c r="C2" s="281"/>
      <c r="D2" s="281"/>
      <c r="E2" s="281"/>
      <c r="F2" s="281"/>
      <c r="G2" s="281"/>
      <c r="H2" s="281"/>
      <c r="I2" s="281"/>
      <c r="J2" s="281"/>
      <c r="K2" s="281"/>
      <c r="L2" s="281"/>
      <c r="M2" s="281"/>
      <c r="N2" s="281"/>
      <c r="O2" s="281"/>
      <c r="P2" s="281"/>
      <c r="Q2" s="281"/>
    </row>
    <row r="3" spans="1:27" ht="18" x14ac:dyDescent="0.25">
      <c r="A3" s="281" t="s">
        <v>18</v>
      </c>
      <c r="B3" s="281"/>
      <c r="C3" s="281"/>
      <c r="D3" s="281"/>
      <c r="E3" s="281"/>
      <c r="F3" s="281"/>
      <c r="G3" s="281"/>
      <c r="H3" s="281"/>
      <c r="I3" s="281"/>
      <c r="J3" s="281"/>
      <c r="K3" s="281"/>
      <c r="L3" s="281"/>
      <c r="M3" s="281"/>
      <c r="N3" s="281"/>
      <c r="O3" s="281"/>
      <c r="P3" s="281"/>
      <c r="Q3" s="281"/>
    </row>
    <row r="4" spans="1:27" ht="19.5" customHeight="1" x14ac:dyDescent="0.25">
      <c r="A4" s="281" t="s">
        <v>32</v>
      </c>
      <c r="B4" s="281"/>
      <c r="C4" s="281"/>
      <c r="D4" s="281"/>
      <c r="E4" s="281"/>
      <c r="F4" s="281"/>
      <c r="G4" s="281"/>
      <c r="H4" s="281"/>
      <c r="I4" s="281"/>
      <c r="J4" s="281"/>
      <c r="K4" s="281"/>
      <c r="L4" s="281"/>
      <c r="M4" s="281"/>
      <c r="N4" s="281"/>
      <c r="O4" s="281"/>
      <c r="P4" s="281"/>
      <c r="Q4" s="281"/>
    </row>
    <row r="5" spans="1:27" x14ac:dyDescent="0.2">
      <c r="A5" s="100"/>
      <c r="B5" s="100"/>
      <c r="F5" s="100"/>
      <c r="G5" s="100"/>
      <c r="H5" s="100"/>
      <c r="I5" s="100"/>
      <c r="J5" s="100"/>
      <c r="K5" s="100"/>
      <c r="L5" s="15"/>
      <c r="M5" s="15"/>
    </row>
    <row r="6" spans="1:27" ht="15.75" x14ac:dyDescent="0.25">
      <c r="A6" s="334" t="s">
        <v>118</v>
      </c>
      <c r="B6" s="335"/>
      <c r="C6" s="335"/>
      <c r="D6" s="335"/>
      <c r="E6" s="335"/>
      <c r="F6" s="335"/>
      <c r="G6" s="335"/>
      <c r="H6" s="335"/>
      <c r="I6" s="335"/>
      <c r="J6" s="335"/>
      <c r="K6" s="335"/>
      <c r="L6" s="335"/>
      <c r="M6" s="335"/>
      <c r="N6" s="336"/>
    </row>
    <row r="7" spans="1:27" s="17" customFormat="1" ht="12.75" customHeight="1" x14ac:dyDescent="0.2">
      <c r="A7" s="288" t="s">
        <v>3</v>
      </c>
      <c r="B7" s="290" t="s">
        <v>4</v>
      </c>
      <c r="C7" s="317" t="s">
        <v>20</v>
      </c>
      <c r="D7" s="318"/>
      <c r="E7" s="322"/>
      <c r="F7" s="317" t="s">
        <v>21</v>
      </c>
      <c r="G7" s="318"/>
      <c r="H7" s="322"/>
      <c r="I7" s="317" t="s">
        <v>28</v>
      </c>
      <c r="J7" s="318"/>
      <c r="K7" s="322"/>
      <c r="L7" s="317" t="s">
        <v>29</v>
      </c>
      <c r="M7" s="318"/>
      <c r="N7" s="322"/>
      <c r="O7" s="286" t="s">
        <v>110</v>
      </c>
      <c r="P7" s="294" t="s">
        <v>11</v>
      </c>
      <c r="Q7" s="294" t="s">
        <v>22</v>
      </c>
      <c r="R7" s="16"/>
      <c r="S7" s="16"/>
    </row>
    <row r="8" spans="1:27" s="17" customFormat="1" ht="12.6" customHeight="1" x14ac:dyDescent="0.2">
      <c r="A8" s="289"/>
      <c r="B8" s="291"/>
      <c r="C8" s="293"/>
      <c r="D8" s="330"/>
      <c r="E8" s="323"/>
      <c r="F8" s="293"/>
      <c r="G8" s="330"/>
      <c r="H8" s="323"/>
      <c r="I8" s="293"/>
      <c r="J8" s="330"/>
      <c r="K8" s="323"/>
      <c r="L8" s="293"/>
      <c r="M8" s="330"/>
      <c r="N8" s="323"/>
      <c r="O8" s="287"/>
      <c r="P8" s="287"/>
      <c r="Q8" s="287"/>
      <c r="R8" s="16"/>
      <c r="S8" s="16"/>
    </row>
    <row r="9" spans="1:27" s="17" customFormat="1" ht="28.5" customHeight="1" x14ac:dyDescent="0.2">
      <c r="A9" s="315"/>
      <c r="B9" s="316"/>
      <c r="C9" s="320"/>
      <c r="D9" s="321"/>
      <c r="E9" s="324"/>
      <c r="F9" s="320"/>
      <c r="G9" s="321"/>
      <c r="H9" s="324"/>
      <c r="I9" s="320"/>
      <c r="J9" s="321"/>
      <c r="K9" s="324"/>
      <c r="L9" s="320"/>
      <c r="M9" s="321"/>
      <c r="N9" s="324"/>
      <c r="O9" s="310"/>
      <c r="P9" s="310"/>
      <c r="Q9" s="310"/>
      <c r="R9" s="16"/>
      <c r="S9" s="16"/>
    </row>
    <row r="10" spans="1:27" s="17" customFormat="1" ht="28.5" customHeight="1" x14ac:dyDescent="0.2">
      <c r="A10" s="236"/>
      <c r="B10" s="237"/>
      <c r="C10" s="239" t="s">
        <v>23</v>
      </c>
      <c r="D10" s="239" t="s">
        <v>24</v>
      </c>
      <c r="E10" s="239" t="s">
        <v>25</v>
      </c>
      <c r="F10" s="239" t="s">
        <v>23</v>
      </c>
      <c r="G10" s="239" t="s">
        <v>24</v>
      </c>
      <c r="H10" s="239" t="s">
        <v>25</v>
      </c>
      <c r="I10" s="239" t="s">
        <v>23</v>
      </c>
      <c r="J10" s="239" t="s">
        <v>24</v>
      </c>
      <c r="K10" s="239" t="s">
        <v>25</v>
      </c>
      <c r="L10" s="239" t="s">
        <v>23</v>
      </c>
      <c r="M10" s="239" t="s">
        <v>24</v>
      </c>
      <c r="N10" s="239" t="s">
        <v>25</v>
      </c>
      <c r="O10" s="239"/>
      <c r="P10" s="180"/>
      <c r="Q10" s="187"/>
      <c r="R10" s="16"/>
      <c r="S10" s="16"/>
    </row>
    <row r="11" spans="1:27" ht="18" x14ac:dyDescent="0.25">
      <c r="A11" s="154">
        <v>2020</v>
      </c>
      <c r="B11" s="142">
        <v>44012</v>
      </c>
      <c r="C11" s="143">
        <f>434240/1000</f>
        <v>434.24</v>
      </c>
      <c r="D11" s="143"/>
      <c r="E11" s="143"/>
      <c r="F11" s="143"/>
      <c r="G11" s="143"/>
      <c r="H11" s="143"/>
      <c r="I11" s="143"/>
      <c r="J11" s="143"/>
      <c r="K11" s="143"/>
      <c r="L11" s="143"/>
      <c r="M11" s="143"/>
      <c r="N11" s="143"/>
      <c r="O11" s="140">
        <f>SUM(C11:N11)</f>
        <v>434.24</v>
      </c>
      <c r="P11" s="140">
        <v>0</v>
      </c>
      <c r="Q11" s="246"/>
      <c r="R11" s="14"/>
      <c r="S11" s="14"/>
      <c r="U11" s="18"/>
      <c r="V11" s="19"/>
      <c r="W11" s="19"/>
      <c r="X11" s="19"/>
      <c r="Y11" s="84"/>
      <c r="Z11" s="84"/>
      <c r="AA11" s="84"/>
    </row>
    <row r="12" spans="1:27" s="17" customFormat="1" ht="18" x14ac:dyDescent="0.25">
      <c r="A12" s="153">
        <v>2020</v>
      </c>
      <c r="B12" s="138">
        <v>44196</v>
      </c>
      <c r="C12" s="139">
        <f>3140.03/1000</f>
        <v>3.1400300000000003</v>
      </c>
      <c r="D12" s="139"/>
      <c r="E12" s="139"/>
      <c r="F12" s="139"/>
      <c r="G12" s="139"/>
      <c r="H12" s="139"/>
      <c r="I12" s="139"/>
      <c r="J12" s="139"/>
      <c r="K12" s="139"/>
      <c r="L12" s="139"/>
      <c r="M12" s="139"/>
      <c r="N12" s="139"/>
      <c r="O12" s="140">
        <f t="shared" ref="O12:O26" si="0">SUM(C12:N12)</f>
        <v>3.1400300000000003</v>
      </c>
      <c r="P12" s="140">
        <v>0</v>
      </c>
      <c r="Q12" s="246"/>
      <c r="R12" s="16"/>
      <c r="S12" s="16"/>
      <c r="U12" s="20"/>
      <c r="V12" s="19"/>
      <c r="W12" s="19"/>
      <c r="X12" s="19"/>
      <c r="Y12" s="84"/>
      <c r="Z12" s="84"/>
      <c r="AA12" s="84"/>
    </row>
    <row r="13" spans="1:27" s="17" customFormat="1" ht="18" x14ac:dyDescent="0.25">
      <c r="A13" s="155">
        <v>2021</v>
      </c>
      <c r="B13" s="138">
        <v>44012</v>
      </c>
      <c r="C13" s="139"/>
      <c r="D13" s="139"/>
      <c r="E13" s="139"/>
      <c r="F13" s="139"/>
      <c r="G13" s="139"/>
      <c r="H13" s="139"/>
      <c r="I13" s="139"/>
      <c r="J13" s="139"/>
      <c r="K13" s="139"/>
      <c r="L13" s="139"/>
      <c r="M13" s="139"/>
      <c r="N13" s="139"/>
      <c r="O13" s="140">
        <f t="shared" si="0"/>
        <v>0</v>
      </c>
      <c r="P13" s="140">
        <v>0</v>
      </c>
      <c r="Q13" s="246"/>
      <c r="R13" s="16"/>
      <c r="S13" s="19"/>
      <c r="T13" s="19"/>
      <c r="U13" s="19"/>
      <c r="V13" s="19"/>
      <c r="W13" s="19"/>
      <c r="X13" s="19"/>
      <c r="Y13" s="84"/>
      <c r="Z13" s="84"/>
      <c r="AA13" s="84"/>
    </row>
    <row r="14" spans="1:27" s="17" customFormat="1" ht="18" x14ac:dyDescent="0.25">
      <c r="A14" s="156">
        <v>2021</v>
      </c>
      <c r="B14" s="138">
        <v>44196</v>
      </c>
      <c r="C14" s="139"/>
      <c r="D14" s="139"/>
      <c r="E14" s="139"/>
      <c r="F14" s="139"/>
      <c r="G14" s="139"/>
      <c r="H14" s="139"/>
      <c r="I14" s="139"/>
      <c r="J14" s="139"/>
      <c r="K14" s="139"/>
      <c r="L14" s="139"/>
      <c r="M14" s="139"/>
      <c r="N14" s="139"/>
      <c r="O14" s="140">
        <f t="shared" si="0"/>
        <v>0</v>
      </c>
      <c r="P14" s="140">
        <v>0</v>
      </c>
      <c r="Q14" s="246"/>
      <c r="R14" s="16"/>
      <c r="S14" s="16"/>
      <c r="U14" s="20"/>
      <c r="V14" s="19"/>
      <c r="W14" s="19"/>
      <c r="X14" s="19"/>
      <c r="Y14" s="84"/>
      <c r="Z14" s="84"/>
      <c r="AA14" s="84"/>
    </row>
    <row r="15" spans="1:27" s="17" customFormat="1" ht="18" x14ac:dyDescent="0.25">
      <c r="A15" s="157">
        <v>2022</v>
      </c>
      <c r="B15" s="144">
        <v>44012</v>
      </c>
      <c r="C15" s="139"/>
      <c r="D15" s="139"/>
      <c r="E15" s="139"/>
      <c r="F15" s="139"/>
      <c r="G15" s="139"/>
      <c r="H15" s="139"/>
      <c r="I15" s="139"/>
      <c r="J15" s="139"/>
      <c r="K15" s="139"/>
      <c r="L15" s="139"/>
      <c r="M15" s="139"/>
      <c r="N15" s="139"/>
      <c r="O15" s="140">
        <f t="shared" si="0"/>
        <v>0</v>
      </c>
      <c r="P15" s="140">
        <v>0</v>
      </c>
      <c r="Q15" s="246"/>
      <c r="R15" s="16"/>
      <c r="S15" s="21"/>
      <c r="T15" s="21"/>
      <c r="U15" s="21"/>
      <c r="V15" s="19"/>
      <c r="W15" s="19"/>
      <c r="X15" s="19"/>
      <c r="Y15" s="84"/>
      <c r="Z15" s="84"/>
      <c r="AA15" s="84"/>
    </row>
    <row r="16" spans="1:27" s="17" customFormat="1" ht="18" x14ac:dyDescent="0.25">
      <c r="A16" s="153">
        <v>2022</v>
      </c>
      <c r="B16" s="138">
        <v>44196</v>
      </c>
      <c r="C16" s="139"/>
      <c r="D16" s="139"/>
      <c r="E16" s="139"/>
      <c r="F16" s="139"/>
      <c r="G16" s="139"/>
      <c r="H16" s="139"/>
      <c r="I16" s="139"/>
      <c r="J16" s="139"/>
      <c r="K16" s="139"/>
      <c r="L16" s="139"/>
      <c r="M16" s="139"/>
      <c r="N16" s="139"/>
      <c r="O16" s="140">
        <f t="shared" si="0"/>
        <v>0</v>
      </c>
      <c r="P16" s="140">
        <v>0</v>
      </c>
      <c r="Q16" s="246"/>
      <c r="R16" s="16"/>
      <c r="S16" s="16"/>
      <c r="U16" s="75"/>
      <c r="V16" s="19"/>
      <c r="W16" s="19"/>
      <c r="X16" s="19"/>
      <c r="Y16" s="84"/>
      <c r="Z16" s="84"/>
      <c r="AA16" s="84"/>
    </row>
    <row r="17" spans="1:28" s="17" customFormat="1" ht="18" x14ac:dyDescent="0.25">
      <c r="A17" s="157">
        <v>2023</v>
      </c>
      <c r="B17" s="144">
        <v>44012</v>
      </c>
      <c r="C17" s="139"/>
      <c r="D17" s="139"/>
      <c r="E17" s="139"/>
      <c r="F17" s="139"/>
      <c r="G17" s="139"/>
      <c r="H17" s="139"/>
      <c r="I17" s="139"/>
      <c r="J17" s="139"/>
      <c r="K17" s="139"/>
      <c r="L17" s="139"/>
      <c r="M17" s="139"/>
      <c r="N17" s="139"/>
      <c r="O17" s="140">
        <f t="shared" si="0"/>
        <v>0</v>
      </c>
      <c r="P17" s="140">
        <v>0</v>
      </c>
      <c r="Q17" s="246"/>
      <c r="R17" s="16"/>
      <c r="S17" s="16"/>
      <c r="U17" s="75"/>
      <c r="V17" s="19"/>
      <c r="W17" s="19"/>
      <c r="X17" s="19"/>
      <c r="Y17" s="84"/>
      <c r="Z17" s="84"/>
      <c r="AA17" s="84"/>
    </row>
    <row r="18" spans="1:28" s="17" customFormat="1" ht="18" x14ac:dyDescent="0.25">
      <c r="A18" s="153">
        <v>2023</v>
      </c>
      <c r="B18" s="138">
        <v>44196</v>
      </c>
      <c r="C18" s="139"/>
      <c r="D18" s="139"/>
      <c r="E18" s="139"/>
      <c r="F18" s="139"/>
      <c r="G18" s="139"/>
      <c r="H18" s="139"/>
      <c r="I18" s="139"/>
      <c r="J18" s="139"/>
      <c r="K18" s="139"/>
      <c r="L18" s="139"/>
      <c r="M18" s="139"/>
      <c r="N18" s="139"/>
      <c r="O18" s="140">
        <f t="shared" si="0"/>
        <v>0</v>
      </c>
      <c r="P18" s="140">
        <v>0</v>
      </c>
      <c r="Q18" s="246"/>
      <c r="R18" s="16"/>
      <c r="S18" s="16"/>
      <c r="U18" s="20"/>
      <c r="V18" s="19"/>
      <c r="W18" s="19"/>
      <c r="X18" s="19"/>
      <c r="Y18" s="84"/>
      <c r="Z18" s="84"/>
      <c r="AA18" s="84"/>
    </row>
    <row r="19" spans="1:28" s="17" customFormat="1" ht="18" x14ac:dyDescent="0.25">
      <c r="A19" s="155">
        <v>2024</v>
      </c>
      <c r="B19" s="138">
        <v>44012</v>
      </c>
      <c r="C19" s="139"/>
      <c r="D19" s="139"/>
      <c r="E19" s="139"/>
      <c r="F19" s="139"/>
      <c r="G19" s="139"/>
      <c r="H19" s="139"/>
      <c r="I19" s="139"/>
      <c r="J19" s="139"/>
      <c r="K19" s="139"/>
      <c r="L19" s="139"/>
      <c r="M19" s="139"/>
      <c r="N19" s="139"/>
      <c r="O19" s="140">
        <f t="shared" si="0"/>
        <v>0</v>
      </c>
      <c r="P19" s="140">
        <v>0</v>
      </c>
      <c r="Q19" s="246"/>
      <c r="R19" s="16"/>
      <c r="S19" s="16"/>
      <c r="U19" s="76"/>
      <c r="V19" s="19"/>
      <c r="W19" s="19"/>
      <c r="X19" s="19"/>
      <c r="Y19" s="84"/>
      <c r="Z19" s="84"/>
      <c r="AA19" s="84"/>
    </row>
    <row r="20" spans="1:28" s="17" customFormat="1" ht="18" x14ac:dyDescent="0.25">
      <c r="A20" s="156">
        <v>2024</v>
      </c>
      <c r="B20" s="138">
        <v>44196</v>
      </c>
      <c r="C20" s="139"/>
      <c r="D20" s="139"/>
      <c r="E20" s="139"/>
      <c r="F20" s="139"/>
      <c r="G20" s="139"/>
      <c r="H20" s="139"/>
      <c r="I20" s="139"/>
      <c r="J20" s="139"/>
      <c r="K20" s="139"/>
      <c r="L20" s="139"/>
      <c r="M20" s="139"/>
      <c r="N20" s="139"/>
      <c r="O20" s="140">
        <f t="shared" si="0"/>
        <v>0</v>
      </c>
      <c r="P20" s="140">
        <v>0</v>
      </c>
      <c r="Q20" s="246"/>
      <c r="R20" s="16"/>
      <c r="S20" s="16"/>
      <c r="U20" s="20"/>
      <c r="V20" s="19"/>
      <c r="W20" s="19"/>
      <c r="X20" s="19"/>
      <c r="Y20" s="84"/>
      <c r="Z20" s="84"/>
      <c r="AA20" s="84"/>
    </row>
    <row r="21" spans="1:28" s="17" customFormat="1" ht="18" x14ac:dyDescent="0.25">
      <c r="A21" s="156">
        <v>2025</v>
      </c>
      <c r="B21" s="144">
        <v>44012</v>
      </c>
      <c r="C21" s="139"/>
      <c r="D21" s="139"/>
      <c r="E21" s="139"/>
      <c r="F21" s="139"/>
      <c r="G21" s="139"/>
      <c r="H21" s="139"/>
      <c r="I21" s="139"/>
      <c r="J21" s="139"/>
      <c r="K21" s="139"/>
      <c r="L21" s="139"/>
      <c r="M21" s="139"/>
      <c r="N21" s="139"/>
      <c r="O21" s="140">
        <f t="shared" si="0"/>
        <v>0</v>
      </c>
      <c r="P21" s="140">
        <v>0</v>
      </c>
      <c r="Q21" s="246"/>
      <c r="R21" s="16"/>
      <c r="S21" s="29"/>
      <c r="U21" s="20"/>
      <c r="V21" s="19"/>
      <c r="W21" s="19"/>
      <c r="X21" s="19"/>
      <c r="Y21" s="84"/>
      <c r="Z21" s="84"/>
      <c r="AA21" s="84"/>
    </row>
    <row r="22" spans="1:28" s="17" customFormat="1" ht="18" x14ac:dyDescent="0.25">
      <c r="A22" s="156">
        <v>2025</v>
      </c>
      <c r="B22" s="138">
        <v>44196</v>
      </c>
      <c r="C22" s="139"/>
      <c r="D22" s="139"/>
      <c r="E22" s="139"/>
      <c r="F22" s="139"/>
      <c r="G22" s="139"/>
      <c r="H22" s="139"/>
      <c r="I22" s="139"/>
      <c r="J22" s="139"/>
      <c r="K22" s="139"/>
      <c r="L22" s="139"/>
      <c r="M22" s="139"/>
      <c r="N22" s="139"/>
      <c r="O22" s="140">
        <f t="shared" si="0"/>
        <v>0</v>
      </c>
      <c r="P22" s="140">
        <v>0</v>
      </c>
      <c r="Q22" s="246"/>
      <c r="R22" s="16"/>
      <c r="S22" s="29"/>
      <c r="U22" s="20"/>
      <c r="V22" s="19"/>
      <c r="W22" s="19"/>
      <c r="X22" s="19"/>
      <c r="Y22" s="84"/>
      <c r="Z22" s="84"/>
      <c r="AA22" s="84"/>
    </row>
    <row r="23" spans="1:28" s="17" customFormat="1" ht="18" x14ac:dyDescent="0.25">
      <c r="A23" s="156">
        <f>A21+1</f>
        <v>2026</v>
      </c>
      <c r="B23" s="138">
        <v>44012</v>
      </c>
      <c r="C23" s="139"/>
      <c r="D23" s="139"/>
      <c r="E23" s="139"/>
      <c r="F23" s="139"/>
      <c r="G23" s="139"/>
      <c r="H23" s="139"/>
      <c r="I23" s="139"/>
      <c r="J23" s="139"/>
      <c r="K23" s="139"/>
      <c r="L23" s="139"/>
      <c r="M23" s="139"/>
      <c r="N23" s="139"/>
      <c r="O23" s="140">
        <f t="shared" si="0"/>
        <v>0</v>
      </c>
      <c r="P23" s="140">
        <v>0</v>
      </c>
      <c r="Q23" s="246"/>
      <c r="R23" s="16"/>
      <c r="S23" s="29"/>
      <c r="U23" s="20"/>
      <c r="V23" s="19"/>
      <c r="W23" s="19"/>
      <c r="X23" s="19"/>
      <c r="Y23" s="84"/>
      <c r="Z23" s="84"/>
      <c r="AA23" s="84"/>
    </row>
    <row r="24" spans="1:28" s="17" customFormat="1" ht="18" x14ac:dyDescent="0.25">
      <c r="A24" s="156">
        <f>A22+1</f>
        <v>2026</v>
      </c>
      <c r="B24" s="138">
        <v>44196</v>
      </c>
      <c r="C24" s="139"/>
      <c r="D24" s="139"/>
      <c r="E24" s="139"/>
      <c r="F24" s="139"/>
      <c r="G24" s="139"/>
      <c r="H24" s="139"/>
      <c r="I24" s="139"/>
      <c r="J24" s="139"/>
      <c r="K24" s="139"/>
      <c r="L24" s="139"/>
      <c r="M24" s="139"/>
      <c r="N24" s="139"/>
      <c r="O24" s="140">
        <f t="shared" si="0"/>
        <v>0</v>
      </c>
      <c r="P24" s="140">
        <v>0</v>
      </c>
      <c r="Q24" s="246"/>
      <c r="R24" s="16"/>
      <c r="S24" s="29"/>
      <c r="U24" s="20"/>
      <c r="V24" s="19"/>
      <c r="W24" s="19"/>
      <c r="X24" s="19"/>
      <c r="Y24" s="84"/>
      <c r="Z24" s="84"/>
      <c r="AA24" s="84"/>
    </row>
    <row r="25" spans="1:28" s="17" customFormat="1" ht="18" x14ac:dyDescent="0.25">
      <c r="A25" s="156">
        <f t="shared" ref="A25:A26" si="1">A23+1</f>
        <v>2027</v>
      </c>
      <c r="B25" s="144">
        <v>44012</v>
      </c>
      <c r="C25" s="139"/>
      <c r="D25" s="139"/>
      <c r="E25" s="139"/>
      <c r="F25" s="139"/>
      <c r="G25" s="139"/>
      <c r="H25" s="139"/>
      <c r="I25" s="139"/>
      <c r="J25" s="139"/>
      <c r="K25" s="139"/>
      <c r="L25" s="139"/>
      <c r="M25" s="139"/>
      <c r="N25" s="139"/>
      <c r="O25" s="140">
        <f t="shared" si="0"/>
        <v>0</v>
      </c>
      <c r="P25" s="140">
        <v>0</v>
      </c>
      <c r="Q25" s="246"/>
      <c r="R25" s="16"/>
      <c r="S25" s="29"/>
      <c r="U25" s="20"/>
      <c r="V25" s="19"/>
      <c r="W25" s="19"/>
      <c r="X25" s="19"/>
      <c r="Y25" s="84"/>
      <c r="Z25" s="84"/>
      <c r="AA25" s="84"/>
    </row>
    <row r="26" spans="1:28" s="17" customFormat="1" ht="18" x14ac:dyDescent="0.25">
      <c r="A26" s="158">
        <f t="shared" si="1"/>
        <v>2027</v>
      </c>
      <c r="B26" s="147">
        <v>44196</v>
      </c>
      <c r="C26" s="149"/>
      <c r="D26" s="149"/>
      <c r="E26" s="149"/>
      <c r="F26" s="149"/>
      <c r="G26" s="149"/>
      <c r="H26" s="149"/>
      <c r="I26" s="149"/>
      <c r="J26" s="149"/>
      <c r="K26" s="149"/>
      <c r="L26" s="149"/>
      <c r="M26" s="149"/>
      <c r="N26" s="149"/>
      <c r="O26" s="140">
        <f t="shared" si="0"/>
        <v>0</v>
      </c>
      <c r="P26" s="140">
        <v>0</v>
      </c>
      <c r="Q26" s="247"/>
      <c r="R26" s="16"/>
      <c r="S26" s="29"/>
      <c r="U26" s="20"/>
      <c r="V26" s="19"/>
      <c r="W26" s="19"/>
      <c r="X26" s="19"/>
      <c r="Y26" s="84"/>
      <c r="Z26" s="84"/>
      <c r="AA26" s="84"/>
    </row>
    <row r="27" spans="1:28" s="17" customFormat="1" ht="18" x14ac:dyDescent="0.25">
      <c r="A27" s="328" t="s">
        <v>12</v>
      </c>
      <c r="B27" s="329"/>
      <c r="C27" s="141">
        <f>SUM(C11:C26)</f>
        <v>437.38003000000003</v>
      </c>
      <c r="D27" s="141">
        <f t="shared" ref="D27:N27" si="2">SUM(D11:D26)</f>
        <v>0</v>
      </c>
      <c r="E27" s="141">
        <f t="shared" si="2"/>
        <v>0</v>
      </c>
      <c r="F27" s="141">
        <f t="shared" si="2"/>
        <v>0</v>
      </c>
      <c r="G27" s="141">
        <f t="shared" si="2"/>
        <v>0</v>
      </c>
      <c r="H27" s="141">
        <f t="shared" si="2"/>
        <v>0</v>
      </c>
      <c r="I27" s="141">
        <f t="shared" si="2"/>
        <v>0</v>
      </c>
      <c r="J27" s="141">
        <f t="shared" si="2"/>
        <v>0</v>
      </c>
      <c r="K27" s="141">
        <f t="shared" si="2"/>
        <v>0</v>
      </c>
      <c r="L27" s="141">
        <f t="shared" si="2"/>
        <v>0</v>
      </c>
      <c r="M27" s="141">
        <f t="shared" si="2"/>
        <v>0</v>
      </c>
      <c r="N27" s="141">
        <f t="shared" si="2"/>
        <v>0</v>
      </c>
      <c r="O27" s="141">
        <f>SUM(O11:O26)</f>
        <v>437.38003000000003</v>
      </c>
      <c r="P27" s="141">
        <f>SUM(P11:P26)</f>
        <v>0</v>
      </c>
      <c r="Q27" s="188"/>
      <c r="R27" s="35"/>
      <c r="S27" s="16"/>
      <c r="T27" s="16"/>
      <c r="U27" s="94"/>
      <c r="V27" s="20"/>
      <c r="W27" s="19"/>
      <c r="X27" s="19"/>
      <c r="Y27" s="19"/>
      <c r="Z27" s="84"/>
      <c r="AA27" s="84"/>
      <c r="AB27" s="84"/>
    </row>
    <row r="28" spans="1:28" s="17" customFormat="1" x14ac:dyDescent="0.2">
      <c r="A28" s="23"/>
      <c r="B28" s="24"/>
      <c r="C28" s="25"/>
      <c r="D28" s="25"/>
      <c r="E28" s="26"/>
      <c r="F28" s="26"/>
      <c r="G28" s="25"/>
      <c r="H28" s="25"/>
      <c r="I28" s="25"/>
      <c r="J28" s="25"/>
      <c r="K28" s="25"/>
      <c r="L28" s="27"/>
      <c r="M28" s="27"/>
      <c r="N28" s="25"/>
      <c r="O28" s="25"/>
      <c r="P28" s="22"/>
      <c r="Q28" s="16"/>
      <c r="R28" s="94"/>
    </row>
    <row r="29" spans="1:28" s="17" customFormat="1" x14ac:dyDescent="0.2">
      <c r="A29" s="10" t="s">
        <v>13</v>
      </c>
      <c r="G29" s="66"/>
      <c r="H29" s="66"/>
      <c r="I29" s="66"/>
      <c r="J29" s="66"/>
      <c r="K29" s="66"/>
      <c r="L29" s="67"/>
      <c r="M29" s="67"/>
      <c r="Q29" s="21"/>
      <c r="R29" s="94"/>
    </row>
    <row r="30" spans="1:28" ht="14.25" x14ac:dyDescent="0.2">
      <c r="A30" s="8"/>
      <c r="E30" s="30"/>
      <c r="F30" s="30"/>
      <c r="O30" s="27"/>
      <c r="P30" s="17"/>
      <c r="Q30" s="31"/>
      <c r="R30" s="64"/>
      <c r="S30" s="14"/>
      <c r="T30" s="14"/>
      <c r="U30" s="14"/>
    </row>
    <row r="31" spans="1:28" s="17" customFormat="1" ht="18.75" customHeight="1" x14ac:dyDescent="0.25">
      <c r="A31" s="296" t="s">
        <v>14</v>
      </c>
      <c r="B31" s="345"/>
      <c r="C31" s="345"/>
      <c r="D31" s="345"/>
      <c r="E31" s="345"/>
      <c r="F31" s="345"/>
      <c r="G31" s="345"/>
      <c r="H31" s="345"/>
      <c r="I31" s="345"/>
      <c r="J31" s="345"/>
      <c r="K31" s="345"/>
      <c r="L31" s="345"/>
      <c r="M31" s="345"/>
      <c r="N31" s="346"/>
      <c r="O31" s="240"/>
      <c r="P31" s="240"/>
      <c r="Q31" s="21"/>
      <c r="R31" s="16"/>
      <c r="S31" s="16"/>
      <c r="T31" s="16"/>
      <c r="U31" s="16"/>
    </row>
    <row r="32" spans="1:28" s="17" customFormat="1" ht="23.25" customHeight="1" x14ac:dyDescent="0.2">
      <c r="A32" s="96" t="s">
        <v>15</v>
      </c>
      <c r="B32" s="337"/>
      <c r="C32" s="338"/>
      <c r="D32" s="338"/>
      <c r="E32" s="338"/>
      <c r="F32" s="338"/>
      <c r="G32" s="338"/>
      <c r="H32" s="338"/>
      <c r="I32" s="338"/>
      <c r="J32" s="338"/>
      <c r="K32" s="338"/>
      <c r="L32" s="338"/>
      <c r="M32" s="338"/>
      <c r="N32" s="339"/>
      <c r="O32" s="27"/>
      <c r="Q32" s="21"/>
    </row>
    <row r="33" spans="1:17" s="17" customFormat="1" ht="23.25" customHeight="1" x14ac:dyDescent="0.2">
      <c r="A33" s="96" t="s">
        <v>16</v>
      </c>
      <c r="B33" s="337"/>
      <c r="C33" s="338"/>
      <c r="D33" s="338"/>
      <c r="E33" s="338"/>
      <c r="F33" s="338"/>
      <c r="G33" s="338"/>
      <c r="H33" s="338"/>
      <c r="I33" s="338"/>
      <c r="J33" s="338"/>
      <c r="K33" s="338"/>
      <c r="L33" s="338"/>
      <c r="M33" s="338"/>
      <c r="N33" s="339"/>
      <c r="O33" s="240"/>
      <c r="P33" s="240"/>
      <c r="Q33" s="21"/>
    </row>
    <row r="34" spans="1:17" s="17" customFormat="1" ht="23.25" customHeight="1" x14ac:dyDescent="0.2">
      <c r="A34" s="96" t="s">
        <v>17</v>
      </c>
      <c r="B34" s="337"/>
      <c r="C34" s="338"/>
      <c r="D34" s="338"/>
      <c r="E34" s="338"/>
      <c r="F34" s="338"/>
      <c r="G34" s="338"/>
      <c r="H34" s="338"/>
      <c r="I34" s="338"/>
      <c r="J34" s="338"/>
      <c r="K34" s="338"/>
      <c r="L34" s="338"/>
      <c r="M34" s="338"/>
      <c r="N34" s="339"/>
      <c r="O34" s="27"/>
      <c r="Q34" s="21"/>
    </row>
    <row r="35" spans="1:17" ht="15.95" customHeight="1" x14ac:dyDescent="0.2">
      <c r="A35" s="97"/>
      <c r="B35" s="238"/>
      <c r="C35" s="238"/>
      <c r="D35" s="238"/>
      <c r="E35" s="238"/>
      <c r="F35" s="238"/>
      <c r="G35" s="238"/>
      <c r="H35" s="238"/>
      <c r="I35" s="238"/>
      <c r="J35" s="238"/>
      <c r="K35" s="238"/>
      <c r="L35" s="238"/>
      <c r="M35" s="238"/>
      <c r="N35" s="238"/>
      <c r="O35" s="240"/>
      <c r="P35" s="240"/>
      <c r="Q35" s="31"/>
    </row>
    <row r="36" spans="1:17" x14ac:dyDescent="0.2">
      <c r="A36" s="1" t="s">
        <v>26</v>
      </c>
      <c r="G36" s="14"/>
      <c r="H36" s="14"/>
      <c r="I36" s="14"/>
      <c r="J36" s="14"/>
      <c r="K36" s="14"/>
      <c r="L36" s="14"/>
      <c r="M36" s="14"/>
      <c r="Q36" s="31"/>
    </row>
    <row r="37" spans="1:17" x14ac:dyDescent="0.2">
      <c r="A37" s="1" t="s">
        <v>108</v>
      </c>
      <c r="C37" s="32"/>
      <c r="D37" s="32"/>
      <c r="G37" s="14"/>
      <c r="H37" s="14"/>
      <c r="I37" s="14"/>
      <c r="J37" s="14"/>
      <c r="K37" s="14"/>
      <c r="L37" s="14"/>
      <c r="M37" s="14"/>
      <c r="Q37" s="31"/>
    </row>
    <row r="38" spans="1:17" x14ac:dyDescent="0.2">
      <c r="A38" s="1" t="s">
        <v>116</v>
      </c>
      <c r="C38" s="32"/>
      <c r="D38" s="32"/>
      <c r="G38" s="14"/>
      <c r="H38" s="14"/>
      <c r="I38" s="14"/>
      <c r="J38" s="14"/>
      <c r="K38" s="14"/>
      <c r="L38" s="14"/>
      <c r="M38" s="14"/>
      <c r="Q38" s="31"/>
    </row>
    <row r="39" spans="1:17" x14ac:dyDescent="0.2">
      <c r="C39" s="32"/>
      <c r="D39" s="32"/>
      <c r="G39" s="14"/>
      <c r="H39" s="14"/>
      <c r="I39" s="14"/>
      <c r="J39" s="14"/>
      <c r="K39" s="14"/>
      <c r="L39" s="14"/>
      <c r="M39" s="14"/>
      <c r="Q39" s="31"/>
    </row>
    <row r="40" spans="1:17" x14ac:dyDescent="0.2">
      <c r="G40" s="14"/>
      <c r="H40" s="14"/>
      <c r="I40" s="14"/>
      <c r="J40" s="14"/>
      <c r="K40" s="14"/>
      <c r="L40" s="14"/>
      <c r="M40" s="14"/>
      <c r="Q40" s="31"/>
    </row>
    <row r="41" spans="1:17" x14ac:dyDescent="0.2">
      <c r="G41" s="14"/>
      <c r="H41" s="14"/>
      <c r="I41" s="14"/>
      <c r="J41" s="14"/>
      <c r="K41" s="14"/>
      <c r="L41" s="14"/>
      <c r="M41" s="14"/>
      <c r="Q41" s="31"/>
    </row>
    <row r="42" spans="1:17" x14ac:dyDescent="0.2">
      <c r="G42" s="77"/>
      <c r="H42" s="77"/>
      <c r="I42" s="77"/>
      <c r="J42" s="77"/>
      <c r="K42" s="77"/>
      <c r="L42" s="14"/>
      <c r="M42" s="14"/>
      <c r="Q42" s="31"/>
    </row>
    <row r="43" spans="1:17" x14ac:dyDescent="0.2">
      <c r="G43" s="14"/>
      <c r="H43" s="14"/>
      <c r="I43" s="14"/>
      <c r="J43" s="14"/>
      <c r="K43" s="14"/>
      <c r="L43" s="14"/>
      <c r="M43" s="14"/>
      <c r="Q43" s="31"/>
    </row>
    <row r="44" spans="1:17" x14ac:dyDescent="0.2">
      <c r="G44" s="14"/>
      <c r="H44" s="14"/>
      <c r="I44" s="14"/>
      <c r="J44" s="14"/>
      <c r="K44" s="14"/>
      <c r="L44" s="14"/>
      <c r="M44" s="14"/>
      <c r="Q44" s="31"/>
    </row>
    <row r="45" spans="1:17" x14ac:dyDescent="0.2">
      <c r="Q45" s="31"/>
    </row>
    <row r="46" spans="1:17" x14ac:dyDescent="0.2">
      <c r="Q46" s="31"/>
    </row>
    <row r="47" spans="1:17" x14ac:dyDescent="0.2">
      <c r="Q47" s="31"/>
    </row>
    <row r="48" spans="1:17" x14ac:dyDescent="0.2">
      <c r="Q48" s="31"/>
    </row>
    <row r="49" spans="17:17" x14ac:dyDescent="0.2">
      <c r="Q49" s="31"/>
    </row>
    <row r="50" spans="17:17" x14ac:dyDescent="0.2">
      <c r="Q50" s="31"/>
    </row>
    <row r="51" spans="17:17" x14ac:dyDescent="0.2">
      <c r="Q51" s="31"/>
    </row>
    <row r="52" spans="17:17" x14ac:dyDescent="0.2">
      <c r="Q52" s="31"/>
    </row>
    <row r="53" spans="17:17" x14ac:dyDescent="0.2">
      <c r="Q53" s="31"/>
    </row>
    <row r="54" spans="17:17" x14ac:dyDescent="0.2">
      <c r="Q54" s="31"/>
    </row>
    <row r="55" spans="17:17" x14ac:dyDescent="0.2">
      <c r="Q55" s="31"/>
    </row>
    <row r="56" spans="17:17" x14ac:dyDescent="0.2">
      <c r="Q56" s="31"/>
    </row>
    <row r="57" spans="17:17" x14ac:dyDescent="0.2">
      <c r="Q57" s="31"/>
    </row>
    <row r="58" spans="17:17" x14ac:dyDescent="0.2">
      <c r="Q58" s="31"/>
    </row>
    <row r="59" spans="17:17" x14ac:dyDescent="0.2">
      <c r="Q59" s="31"/>
    </row>
    <row r="60" spans="17:17" x14ac:dyDescent="0.2">
      <c r="Q60" s="31"/>
    </row>
    <row r="61" spans="17:17" x14ac:dyDescent="0.2">
      <c r="Q61" s="31"/>
    </row>
    <row r="62" spans="17:17" x14ac:dyDescent="0.2">
      <c r="Q62" s="31"/>
    </row>
    <row r="63" spans="17:17" x14ac:dyDescent="0.2">
      <c r="Q63" s="31"/>
    </row>
    <row r="64" spans="17:17" x14ac:dyDescent="0.2">
      <c r="Q64" s="31"/>
    </row>
    <row r="65" spans="17:17" x14ac:dyDescent="0.2">
      <c r="Q65" s="31"/>
    </row>
    <row r="66" spans="17:17" x14ac:dyDescent="0.2">
      <c r="Q66" s="31"/>
    </row>
  </sheetData>
  <mergeCells count="19">
    <mergeCell ref="A1:Q1"/>
    <mergeCell ref="A2:Q2"/>
    <mergeCell ref="A3:Q3"/>
    <mergeCell ref="A4:Q4"/>
    <mergeCell ref="B33:N33"/>
    <mergeCell ref="A27:B27"/>
    <mergeCell ref="A7:A9"/>
    <mergeCell ref="B7:B9"/>
    <mergeCell ref="A6:N6"/>
    <mergeCell ref="B34:N34"/>
    <mergeCell ref="O7:O9"/>
    <mergeCell ref="P7:P9"/>
    <mergeCell ref="Q7:Q9"/>
    <mergeCell ref="C7:E9"/>
    <mergeCell ref="F7:H9"/>
    <mergeCell ref="I7:K9"/>
    <mergeCell ref="L7:N9"/>
    <mergeCell ref="A31:N31"/>
    <mergeCell ref="B32:N32"/>
  </mergeCells>
  <printOptions horizontalCentered="1"/>
  <pageMargins left="0.67" right="0.65" top="0.78" bottom="0.75" header="0.52" footer="0.3"/>
  <pageSetup scale="42" fitToHeight="2" orientation="landscape" r:id="rId1"/>
  <headerFooter alignWithMargins="0">
    <oddHeader>&amp;L&amp;F&amp;R&amp;"Arial,Bold"&amp;K01+000PUBLIC DISCLOSURE</oddHeader>
    <oddFooter>&amp;LConstruction Monitoring Report
Submitted March 20, 2013&amp;C&amp;A&amp;R&amp;P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S113"/>
  <sheetViews>
    <sheetView zoomScale="70" zoomScaleNormal="70" zoomScaleSheetLayoutView="50" zoomScalePageLayoutView="75" workbookViewId="0">
      <pane xSplit="2" ySplit="6" topLeftCell="C7" activePane="bottomRight" state="frozen"/>
      <selection activeCell="O4" sqref="O4"/>
      <selection pane="topRight" activeCell="O4" sqref="O4"/>
      <selection pane="bottomLeft" activeCell="O4" sqref="O4"/>
      <selection pane="bottomRight" activeCell="B2" sqref="B2:I2"/>
    </sheetView>
  </sheetViews>
  <sheetFormatPr defaultRowHeight="12.75" x14ac:dyDescent="0.2"/>
  <cols>
    <col min="1" max="1" width="1.85546875" customWidth="1"/>
    <col min="2" max="2" width="37.42578125" customWidth="1"/>
    <col min="3" max="3" width="31.5703125" bestFit="1" customWidth="1"/>
    <col min="4" max="4" width="22.7109375" bestFit="1" customWidth="1"/>
    <col min="5" max="5" width="22.42578125" customWidth="1"/>
    <col min="6" max="7" width="23.5703125" customWidth="1"/>
    <col min="8" max="8" width="16.85546875" customWidth="1"/>
    <col min="9" max="9" width="113" style="83" customWidth="1"/>
    <col min="10" max="10" width="11.42578125" bestFit="1" customWidth="1"/>
    <col min="11" max="11" width="11.140625" bestFit="1" customWidth="1"/>
  </cols>
  <sheetData>
    <row r="1" spans="2:19" ht="18" x14ac:dyDescent="0.25">
      <c r="B1" s="353" t="s">
        <v>137</v>
      </c>
      <c r="C1" s="353"/>
      <c r="D1" s="353"/>
      <c r="E1" s="353"/>
      <c r="F1" s="353"/>
      <c r="G1" s="353"/>
      <c r="H1" s="353"/>
      <c r="I1" s="353"/>
    </row>
    <row r="2" spans="2:19" ht="18" x14ac:dyDescent="0.25">
      <c r="B2" s="354" t="s">
        <v>34</v>
      </c>
      <c r="C2" s="354"/>
      <c r="D2" s="354"/>
      <c r="E2" s="354"/>
      <c r="F2" s="354"/>
      <c r="G2" s="354"/>
      <c r="H2" s="354"/>
      <c r="I2" s="354"/>
    </row>
    <row r="3" spans="2:19" ht="18" x14ac:dyDescent="0.25">
      <c r="B3" s="281" t="s">
        <v>18</v>
      </c>
      <c r="C3" s="281"/>
      <c r="D3" s="281"/>
      <c r="E3" s="281"/>
      <c r="F3" s="281"/>
      <c r="G3" s="281"/>
      <c r="H3" s="281"/>
      <c r="I3" s="281"/>
      <c r="J3" s="152"/>
      <c r="K3" s="152"/>
      <c r="L3" s="152"/>
      <c r="M3" s="152"/>
      <c r="N3" s="152"/>
      <c r="O3" s="152"/>
      <c r="P3" s="152"/>
      <c r="Q3" s="152"/>
      <c r="R3" s="152"/>
      <c r="S3" s="152"/>
    </row>
    <row r="4" spans="2:19" ht="24" thickBot="1" x14ac:dyDescent="0.4">
      <c r="B4" s="355"/>
      <c r="C4" s="356"/>
      <c r="D4" s="356"/>
      <c r="E4" s="356"/>
      <c r="F4" s="356"/>
      <c r="G4" s="356"/>
      <c r="H4" s="356"/>
      <c r="I4" s="12"/>
      <c r="J4" s="12"/>
      <c r="K4" s="13"/>
    </row>
    <row r="5" spans="2:19" s="2" customFormat="1" ht="75.75" thickBot="1" x14ac:dyDescent="0.3">
      <c r="B5" s="163" t="s">
        <v>34</v>
      </c>
      <c r="C5" s="163" t="s">
        <v>35</v>
      </c>
      <c r="D5" s="163" t="s">
        <v>36</v>
      </c>
      <c r="E5" s="164" t="s">
        <v>37</v>
      </c>
      <c r="F5" s="165" t="s">
        <v>38</v>
      </c>
      <c r="G5" s="179" t="s">
        <v>39</v>
      </c>
      <c r="H5" s="167" t="s">
        <v>40</v>
      </c>
      <c r="I5" s="166" t="s">
        <v>41</v>
      </c>
      <c r="J5" s="3"/>
      <c r="K5" s="3"/>
    </row>
    <row r="6" spans="2:19" ht="18.75" thickBot="1" x14ac:dyDescent="0.3">
      <c r="B6" s="113" t="s">
        <v>5</v>
      </c>
      <c r="C6" s="114"/>
      <c r="D6" s="115"/>
      <c r="E6" s="162"/>
      <c r="F6" s="116"/>
      <c r="G6" s="116"/>
      <c r="H6" s="117"/>
      <c r="I6" s="118"/>
      <c r="J6" s="52"/>
      <c r="K6" s="5"/>
    </row>
    <row r="7" spans="2:19" ht="18" x14ac:dyDescent="0.25">
      <c r="B7" s="36" t="s">
        <v>23</v>
      </c>
      <c r="C7" s="150" t="s">
        <v>42</v>
      </c>
      <c r="D7" s="199" t="s">
        <v>43</v>
      </c>
      <c r="E7" s="275" t="s">
        <v>138</v>
      </c>
      <c r="F7" s="275" t="s">
        <v>138</v>
      </c>
      <c r="G7" s="275" t="s">
        <v>138</v>
      </c>
      <c r="H7" s="276" t="s">
        <v>138</v>
      </c>
      <c r="I7" s="270" t="s">
        <v>132</v>
      </c>
      <c r="J7" s="52"/>
      <c r="K7" s="5"/>
      <c r="L7" s="5"/>
      <c r="M7" s="5"/>
    </row>
    <row r="8" spans="2:19" ht="18" x14ac:dyDescent="0.25">
      <c r="B8" s="37" t="s">
        <v>24</v>
      </c>
      <c r="C8" s="150" t="s">
        <v>42</v>
      </c>
      <c r="D8" s="199" t="s">
        <v>44</v>
      </c>
      <c r="E8" s="275" t="s">
        <v>138</v>
      </c>
      <c r="F8" s="275" t="s">
        <v>138</v>
      </c>
      <c r="G8" s="275" t="s">
        <v>138</v>
      </c>
      <c r="H8" s="276" t="s">
        <v>138</v>
      </c>
      <c r="I8" s="270" t="s">
        <v>133</v>
      </c>
      <c r="J8" s="52"/>
      <c r="K8" s="5"/>
      <c r="L8" s="5"/>
      <c r="M8" s="5"/>
    </row>
    <row r="9" spans="2:19" ht="18" x14ac:dyDescent="0.25">
      <c r="B9" s="39" t="s">
        <v>45</v>
      </c>
      <c r="C9" s="108" t="s">
        <v>46</v>
      </c>
      <c r="D9" s="199" t="s">
        <v>47</v>
      </c>
      <c r="E9" s="275" t="s">
        <v>138</v>
      </c>
      <c r="F9" s="275" t="s">
        <v>138</v>
      </c>
      <c r="G9" s="275" t="s">
        <v>138</v>
      </c>
      <c r="H9" s="276" t="s">
        <v>138</v>
      </c>
      <c r="I9" s="270" t="s">
        <v>134</v>
      </c>
      <c r="J9" s="52"/>
      <c r="K9" s="5"/>
      <c r="L9" s="5"/>
      <c r="M9" s="5"/>
    </row>
    <row r="10" spans="2:19" ht="18" x14ac:dyDescent="0.25">
      <c r="B10" s="40" t="s">
        <v>48</v>
      </c>
      <c r="C10" s="150" t="s">
        <v>42</v>
      </c>
      <c r="D10" s="199" t="s">
        <v>49</v>
      </c>
      <c r="E10" s="275" t="s">
        <v>138</v>
      </c>
      <c r="F10" s="275" t="s">
        <v>138</v>
      </c>
      <c r="G10" s="275" t="s">
        <v>138</v>
      </c>
      <c r="H10" s="276" t="s">
        <v>138</v>
      </c>
      <c r="I10" s="270" t="s">
        <v>15</v>
      </c>
      <c r="J10" s="52"/>
      <c r="K10" s="5"/>
      <c r="L10" s="5"/>
      <c r="M10" s="5"/>
    </row>
    <row r="11" spans="2:19" ht="18" x14ac:dyDescent="0.25">
      <c r="B11" s="40" t="s">
        <v>50</v>
      </c>
      <c r="C11" s="106" t="s">
        <v>51</v>
      </c>
      <c r="D11" s="199" t="s">
        <v>52</v>
      </c>
      <c r="E11" s="275" t="s">
        <v>138</v>
      </c>
      <c r="F11" s="275" t="s">
        <v>138</v>
      </c>
      <c r="G11" s="275" t="s">
        <v>138</v>
      </c>
      <c r="H11" s="276" t="s">
        <v>138</v>
      </c>
      <c r="I11" s="270" t="s">
        <v>15</v>
      </c>
      <c r="J11" s="52"/>
      <c r="K11" s="5"/>
      <c r="L11" s="5"/>
      <c r="M11" s="5"/>
    </row>
    <row r="12" spans="2:19" ht="18" x14ac:dyDescent="0.25">
      <c r="B12" s="40" t="s">
        <v>53</v>
      </c>
      <c r="C12" s="106" t="s">
        <v>51</v>
      </c>
      <c r="D12" s="199" t="s">
        <v>54</v>
      </c>
      <c r="E12" s="275" t="s">
        <v>138</v>
      </c>
      <c r="F12" s="275" t="s">
        <v>138</v>
      </c>
      <c r="G12" s="275" t="s">
        <v>138</v>
      </c>
      <c r="H12" s="276" t="s">
        <v>138</v>
      </c>
      <c r="I12" s="270" t="s">
        <v>15</v>
      </c>
      <c r="J12" s="52"/>
      <c r="K12" s="5"/>
      <c r="L12" s="5"/>
      <c r="M12" s="5"/>
    </row>
    <row r="13" spans="2:19" ht="18" x14ac:dyDescent="0.25">
      <c r="B13" s="40" t="s">
        <v>55</v>
      </c>
      <c r="C13" s="106" t="s">
        <v>51</v>
      </c>
      <c r="D13" s="199" t="s">
        <v>56</v>
      </c>
      <c r="E13" s="275" t="s">
        <v>138</v>
      </c>
      <c r="F13" s="275" t="s">
        <v>138</v>
      </c>
      <c r="G13" s="275" t="s">
        <v>138</v>
      </c>
      <c r="H13" s="276" t="s">
        <v>138</v>
      </c>
      <c r="I13" s="270" t="s">
        <v>15</v>
      </c>
      <c r="J13" s="52"/>
      <c r="K13" s="5"/>
      <c r="L13" s="5"/>
      <c r="M13" s="5"/>
    </row>
    <row r="14" spans="2:19" ht="18" x14ac:dyDescent="0.25">
      <c r="B14" s="40" t="s">
        <v>57</v>
      </c>
      <c r="C14" s="106" t="s">
        <v>51</v>
      </c>
      <c r="D14" s="199" t="s">
        <v>58</v>
      </c>
      <c r="E14" s="275" t="s">
        <v>138</v>
      </c>
      <c r="F14" s="275" t="s">
        <v>138</v>
      </c>
      <c r="G14" s="275" t="s">
        <v>138</v>
      </c>
      <c r="H14" s="276" t="s">
        <v>138</v>
      </c>
      <c r="I14" s="271" t="s">
        <v>135</v>
      </c>
      <c r="J14" s="52"/>
      <c r="K14" s="5"/>
      <c r="L14" s="5"/>
      <c r="M14" s="5"/>
    </row>
    <row r="15" spans="2:19" ht="18" x14ac:dyDescent="0.25">
      <c r="B15" s="40" t="s">
        <v>59</v>
      </c>
      <c r="C15" s="106" t="s">
        <v>51</v>
      </c>
      <c r="D15" s="199" t="s">
        <v>60</v>
      </c>
      <c r="E15" s="275" t="s">
        <v>138</v>
      </c>
      <c r="F15" s="275" t="s">
        <v>138</v>
      </c>
      <c r="G15" s="275" t="s">
        <v>138</v>
      </c>
      <c r="H15" s="276" t="s">
        <v>138</v>
      </c>
      <c r="I15" s="270" t="s">
        <v>15</v>
      </c>
      <c r="J15" s="52"/>
      <c r="K15" s="5"/>
      <c r="L15" s="5"/>
      <c r="M15" s="5"/>
    </row>
    <row r="16" spans="2:19" ht="18" x14ac:dyDescent="0.25">
      <c r="B16" s="40" t="s">
        <v>61</v>
      </c>
      <c r="C16" s="261" t="s">
        <v>62</v>
      </c>
      <c r="D16" s="260" t="s">
        <v>62</v>
      </c>
      <c r="E16" s="260" t="s">
        <v>62</v>
      </c>
      <c r="F16" s="260" t="s">
        <v>62</v>
      </c>
      <c r="G16" s="260" t="s">
        <v>62</v>
      </c>
      <c r="H16" s="273" t="s">
        <v>62</v>
      </c>
      <c r="I16" s="270"/>
      <c r="J16" s="52"/>
      <c r="K16" s="5"/>
      <c r="L16" s="5"/>
      <c r="M16" s="5"/>
    </row>
    <row r="17" spans="2:13" ht="18" x14ac:dyDescent="0.25">
      <c r="B17" s="40" t="s">
        <v>63</v>
      </c>
      <c r="C17" s="106" t="s">
        <v>51</v>
      </c>
      <c r="D17" s="199" t="s">
        <v>64</v>
      </c>
      <c r="E17" s="275" t="s">
        <v>138</v>
      </c>
      <c r="F17" s="275" t="s">
        <v>138</v>
      </c>
      <c r="G17" s="275" t="s">
        <v>138</v>
      </c>
      <c r="H17" s="276" t="s">
        <v>138</v>
      </c>
      <c r="I17" s="270" t="s">
        <v>136</v>
      </c>
      <c r="J17" s="52"/>
      <c r="K17" s="5"/>
      <c r="L17" s="5"/>
      <c r="M17" s="5"/>
    </row>
    <row r="18" spans="2:13" ht="18" x14ac:dyDescent="0.25">
      <c r="B18" s="103"/>
      <c r="C18" s="107"/>
      <c r="D18" s="41"/>
      <c r="E18" s="203"/>
      <c r="F18" s="204"/>
      <c r="G18" s="201"/>
      <c r="H18" s="219"/>
      <c r="I18" s="91"/>
      <c r="J18" s="52"/>
      <c r="K18" s="5"/>
    </row>
    <row r="19" spans="2:13" ht="20.25" x14ac:dyDescent="0.25">
      <c r="B19" s="40"/>
      <c r="C19" s="106"/>
      <c r="D19" s="50"/>
      <c r="E19" s="203"/>
      <c r="F19" s="201"/>
      <c r="G19" s="201"/>
      <c r="H19" s="219"/>
      <c r="I19" s="91"/>
      <c r="J19" s="52"/>
      <c r="K19" s="5"/>
    </row>
    <row r="20" spans="2:13" ht="18" x14ac:dyDescent="0.25">
      <c r="B20" s="40"/>
      <c r="C20" s="106"/>
      <c r="D20" s="42"/>
      <c r="E20" s="203"/>
      <c r="F20" s="201"/>
      <c r="G20" s="201"/>
      <c r="H20" s="219"/>
      <c r="I20" s="91"/>
      <c r="J20" s="52"/>
      <c r="K20" s="65"/>
    </row>
    <row r="21" spans="2:13" ht="18" x14ac:dyDescent="0.25">
      <c r="B21" s="40"/>
      <c r="C21" s="106"/>
      <c r="D21" s="38"/>
      <c r="E21" s="201"/>
      <c r="F21" s="201"/>
      <c r="G21" s="201"/>
      <c r="H21" s="219"/>
      <c r="I21" s="91"/>
      <c r="J21" s="52"/>
      <c r="K21" s="65"/>
    </row>
    <row r="22" spans="2:13" ht="18" x14ac:dyDescent="0.25">
      <c r="B22" s="40"/>
      <c r="C22" s="106"/>
      <c r="D22" s="38"/>
      <c r="E22" s="89"/>
      <c r="F22" s="89"/>
      <c r="G22" s="89"/>
      <c r="H22" s="219"/>
      <c r="I22" s="90"/>
      <c r="J22" s="52"/>
      <c r="K22" s="65"/>
    </row>
    <row r="23" spans="2:13" ht="18.75" thickBot="1" x14ac:dyDescent="0.3">
      <c r="B23" s="71" t="s">
        <v>65</v>
      </c>
      <c r="C23" s="109"/>
      <c r="D23" s="43"/>
      <c r="E23" s="45">
        <v>16246.352430000001</v>
      </c>
      <c r="F23" s="45">
        <v>17025.785080000001</v>
      </c>
      <c r="G23" s="45">
        <v>20428.332139999999</v>
      </c>
      <c r="H23" s="220">
        <v>0.25741037737662803</v>
      </c>
      <c r="I23" s="81"/>
      <c r="J23" s="52"/>
      <c r="K23" s="65"/>
    </row>
    <row r="24" spans="2:13" ht="18.75" thickBot="1" x14ac:dyDescent="0.3">
      <c r="B24" s="113" t="s">
        <v>6</v>
      </c>
      <c r="C24" s="114"/>
      <c r="D24" s="115"/>
      <c r="E24" s="116"/>
      <c r="F24" s="116"/>
      <c r="G24" s="116"/>
      <c r="H24" s="117"/>
      <c r="I24" s="118"/>
      <c r="J24" s="52"/>
      <c r="K24" s="65"/>
    </row>
    <row r="25" spans="2:13" ht="18" x14ac:dyDescent="0.25">
      <c r="B25" s="36" t="s">
        <v>23</v>
      </c>
      <c r="C25" s="150" t="s">
        <v>42</v>
      </c>
      <c r="D25" s="38"/>
      <c r="E25" s="89"/>
      <c r="F25" s="112"/>
      <c r="G25" s="89"/>
      <c r="H25" s="88"/>
      <c r="I25" s="213"/>
      <c r="J25" s="6"/>
      <c r="K25" s="5"/>
      <c r="L25" s="5"/>
      <c r="M25" s="5"/>
    </row>
    <row r="26" spans="2:13" ht="18" x14ac:dyDescent="0.25">
      <c r="B26" s="37" t="s">
        <v>24</v>
      </c>
      <c r="C26" s="150" t="s">
        <v>42</v>
      </c>
      <c r="D26" s="38"/>
      <c r="E26" s="89"/>
      <c r="F26" s="112"/>
      <c r="G26" s="89"/>
      <c r="H26" s="88"/>
      <c r="I26" s="213"/>
      <c r="K26" s="5"/>
      <c r="L26" s="5"/>
      <c r="M26" s="5"/>
    </row>
    <row r="27" spans="2:13" ht="20.25" x14ac:dyDescent="0.25">
      <c r="B27" s="39" t="s">
        <v>45</v>
      </c>
      <c r="C27" s="108" t="s">
        <v>46</v>
      </c>
      <c r="D27" s="50"/>
      <c r="E27" s="89"/>
      <c r="F27" s="112"/>
      <c r="G27" s="89"/>
      <c r="H27" s="88"/>
      <c r="I27" s="213"/>
      <c r="K27" s="5"/>
      <c r="L27" s="5"/>
      <c r="M27" s="5"/>
    </row>
    <row r="28" spans="2:13" s="9" customFormat="1" ht="18" x14ac:dyDescent="0.25">
      <c r="B28" s="40" t="s">
        <v>48</v>
      </c>
      <c r="C28" s="150" t="s">
        <v>42</v>
      </c>
      <c r="D28" s="38"/>
      <c r="E28" s="89"/>
      <c r="F28" s="112"/>
      <c r="G28" s="89"/>
      <c r="H28" s="88"/>
      <c r="I28" s="213"/>
      <c r="K28" s="5"/>
      <c r="L28" s="5"/>
      <c r="M28" s="5"/>
    </row>
    <row r="29" spans="2:13" s="9" customFormat="1" ht="18" x14ac:dyDescent="0.25">
      <c r="B29" s="40" t="s">
        <v>50</v>
      </c>
      <c r="C29" s="106" t="s">
        <v>51</v>
      </c>
      <c r="D29" s="38"/>
      <c r="E29" s="89"/>
      <c r="F29" s="112"/>
      <c r="G29" s="89"/>
      <c r="H29" s="88"/>
      <c r="I29" s="213"/>
      <c r="K29" s="5"/>
      <c r="L29" s="5"/>
      <c r="M29" s="5"/>
    </row>
    <row r="30" spans="2:13" s="9" customFormat="1" ht="18" x14ac:dyDescent="0.25">
      <c r="B30" s="40" t="s">
        <v>53</v>
      </c>
      <c r="C30" s="106" t="s">
        <v>51</v>
      </c>
      <c r="D30" s="38"/>
      <c r="E30" s="89"/>
      <c r="F30" s="112"/>
      <c r="G30" s="89"/>
      <c r="H30" s="88"/>
      <c r="I30" s="213"/>
      <c r="K30" s="5"/>
      <c r="L30" s="5"/>
      <c r="M30" s="5"/>
    </row>
    <row r="31" spans="2:13" s="9" customFormat="1" ht="18" x14ac:dyDescent="0.25">
      <c r="B31" s="40" t="s">
        <v>55</v>
      </c>
      <c r="C31" s="106" t="s">
        <v>51</v>
      </c>
      <c r="D31" s="38"/>
      <c r="E31" s="89"/>
      <c r="F31" s="112"/>
      <c r="G31" s="89"/>
      <c r="H31" s="88"/>
      <c r="I31" s="213"/>
      <c r="K31" s="5"/>
      <c r="L31" s="5"/>
      <c r="M31" s="5"/>
    </row>
    <row r="32" spans="2:13" s="9" customFormat="1" ht="18" x14ac:dyDescent="0.25">
      <c r="B32" s="40" t="s">
        <v>57</v>
      </c>
      <c r="C32" s="106" t="s">
        <v>51</v>
      </c>
      <c r="D32" s="38"/>
      <c r="E32" s="89"/>
      <c r="F32" s="112"/>
      <c r="G32" s="89"/>
      <c r="H32" s="88"/>
      <c r="I32" s="213"/>
      <c r="K32" s="5"/>
      <c r="L32" s="5"/>
      <c r="M32" s="5"/>
    </row>
    <row r="33" spans="2:13" ht="18" x14ac:dyDescent="0.25">
      <c r="B33" s="40" t="s">
        <v>59</v>
      </c>
      <c r="C33" s="106" t="s">
        <v>51</v>
      </c>
      <c r="D33" s="38"/>
      <c r="E33" s="89"/>
      <c r="F33" s="112"/>
      <c r="G33" s="89"/>
      <c r="H33" s="88"/>
      <c r="I33" s="213"/>
      <c r="K33" s="5"/>
      <c r="L33" s="5"/>
      <c r="M33" s="5"/>
    </row>
    <row r="34" spans="2:13" ht="18" x14ac:dyDescent="0.25">
      <c r="B34" s="40" t="s">
        <v>61</v>
      </c>
      <c r="C34" s="106" t="s">
        <v>62</v>
      </c>
      <c r="D34" s="38"/>
      <c r="E34" s="89"/>
      <c r="F34" s="112"/>
      <c r="G34" s="89"/>
      <c r="H34" s="88"/>
      <c r="I34" s="213"/>
      <c r="K34" s="5"/>
      <c r="L34" s="5"/>
      <c r="M34" s="5"/>
    </row>
    <row r="35" spans="2:13" ht="18" x14ac:dyDescent="0.25">
      <c r="B35" s="40" t="s">
        <v>63</v>
      </c>
      <c r="C35" s="106" t="s">
        <v>51</v>
      </c>
      <c r="D35" s="38"/>
      <c r="E35" s="89"/>
      <c r="F35" s="89"/>
      <c r="G35" s="89"/>
      <c r="H35" s="88"/>
      <c r="I35" s="213"/>
      <c r="K35" s="5"/>
      <c r="L35" s="5"/>
      <c r="M35" s="5"/>
    </row>
    <row r="36" spans="2:13" ht="18" x14ac:dyDescent="0.25">
      <c r="B36" s="40" t="s">
        <v>66</v>
      </c>
      <c r="C36" s="107"/>
      <c r="D36" s="41"/>
      <c r="E36" s="89"/>
      <c r="F36" s="111"/>
      <c r="G36" s="89"/>
      <c r="H36" s="88"/>
      <c r="I36" s="213"/>
      <c r="K36" s="5"/>
      <c r="L36" s="5"/>
      <c r="M36" s="5"/>
    </row>
    <row r="37" spans="2:13" ht="20.25" x14ac:dyDescent="0.25">
      <c r="B37" s="40"/>
      <c r="C37" s="106"/>
      <c r="D37" s="50"/>
      <c r="E37" s="89"/>
      <c r="F37" s="89"/>
      <c r="G37" s="89"/>
      <c r="H37" s="88"/>
      <c r="I37" s="213"/>
    </row>
    <row r="38" spans="2:13" ht="18" x14ac:dyDescent="0.25">
      <c r="B38" s="40"/>
      <c r="C38" s="106"/>
      <c r="D38" s="42"/>
      <c r="E38" s="89"/>
      <c r="F38" s="89"/>
      <c r="G38" s="89"/>
      <c r="H38" s="88"/>
      <c r="I38" s="213"/>
    </row>
    <row r="39" spans="2:13" ht="18" x14ac:dyDescent="0.25">
      <c r="B39" s="40"/>
      <c r="C39" s="106"/>
      <c r="D39" s="38"/>
      <c r="E39" s="89"/>
      <c r="F39" s="89"/>
      <c r="G39" s="89"/>
      <c r="H39" s="88"/>
      <c r="I39" s="213"/>
    </row>
    <row r="40" spans="2:13" ht="18" x14ac:dyDescent="0.25">
      <c r="B40" s="40"/>
      <c r="C40" s="106"/>
      <c r="D40" s="38"/>
      <c r="E40" s="89"/>
      <c r="F40" s="89"/>
      <c r="G40" s="89"/>
      <c r="H40" s="88"/>
      <c r="I40" s="214"/>
    </row>
    <row r="41" spans="2:13" ht="18.75" thickBot="1" x14ac:dyDescent="0.3">
      <c r="B41" s="71"/>
      <c r="C41" s="109"/>
      <c r="D41" s="43"/>
      <c r="E41" s="202"/>
      <c r="F41" s="45"/>
      <c r="G41" s="45"/>
      <c r="H41" s="46"/>
      <c r="I41" s="215"/>
    </row>
    <row r="42" spans="2:13" ht="13.5" thickBot="1" x14ac:dyDescent="0.25">
      <c r="B42" s="10" t="s">
        <v>13</v>
      </c>
      <c r="C42" s="10"/>
      <c r="D42" s="4"/>
      <c r="E42" s="4"/>
      <c r="F42" s="4"/>
      <c r="G42" s="4"/>
      <c r="H42" s="4"/>
      <c r="I42" s="216"/>
    </row>
    <row r="43" spans="2:13" ht="18.75" thickBot="1" x14ac:dyDescent="0.3">
      <c r="B43" s="113" t="s">
        <v>33</v>
      </c>
      <c r="C43" s="114"/>
      <c r="D43" s="115"/>
      <c r="E43" s="116"/>
      <c r="F43" s="116"/>
      <c r="G43" s="116"/>
      <c r="H43" s="117"/>
      <c r="I43" s="217"/>
    </row>
    <row r="44" spans="2:13" ht="18" x14ac:dyDescent="0.25">
      <c r="B44" s="36" t="s">
        <v>23</v>
      </c>
      <c r="C44" s="104" t="s">
        <v>67</v>
      </c>
      <c r="D44" s="38"/>
      <c r="E44" s="89"/>
      <c r="F44" s="112"/>
      <c r="G44" s="89"/>
      <c r="H44" s="88"/>
      <c r="I44" s="213"/>
    </row>
    <row r="45" spans="2:13" ht="18" x14ac:dyDescent="0.25">
      <c r="B45" s="37" t="s">
        <v>24</v>
      </c>
      <c r="C45" s="104" t="s">
        <v>67</v>
      </c>
      <c r="D45" s="38"/>
      <c r="E45" s="89"/>
      <c r="F45" s="112"/>
      <c r="G45" s="89"/>
      <c r="H45" s="88"/>
      <c r="I45" s="213"/>
    </row>
    <row r="46" spans="2:13" ht="20.25" x14ac:dyDescent="0.25">
      <c r="B46" s="39" t="s">
        <v>45</v>
      </c>
      <c r="C46" s="108" t="s">
        <v>46</v>
      </c>
      <c r="D46" s="50"/>
      <c r="E46" s="89"/>
      <c r="F46" s="112"/>
      <c r="G46" s="89"/>
      <c r="H46" s="88"/>
      <c r="I46" s="91"/>
    </row>
    <row r="47" spans="2:13" ht="18" x14ac:dyDescent="0.25">
      <c r="B47" s="40" t="s">
        <v>48</v>
      </c>
      <c r="C47" s="105" t="s">
        <v>67</v>
      </c>
      <c r="D47" s="38"/>
      <c r="E47" s="89"/>
      <c r="F47" s="112"/>
      <c r="G47" s="89"/>
      <c r="H47" s="88"/>
      <c r="I47" s="91"/>
    </row>
    <row r="48" spans="2:13" ht="18" x14ac:dyDescent="0.25">
      <c r="B48" s="40" t="s">
        <v>50</v>
      </c>
      <c r="C48" s="106" t="s">
        <v>51</v>
      </c>
      <c r="D48" s="38"/>
      <c r="E48" s="89"/>
      <c r="F48" s="112"/>
      <c r="G48" s="89"/>
      <c r="H48" s="88"/>
      <c r="I48" s="91"/>
    </row>
    <row r="49" spans="2:9" ht="18" x14ac:dyDescent="0.25">
      <c r="B49" s="40" t="s">
        <v>53</v>
      </c>
      <c r="C49" s="106" t="s">
        <v>51</v>
      </c>
      <c r="D49" s="38"/>
      <c r="E49" s="89"/>
      <c r="F49" s="112"/>
      <c r="G49" s="89"/>
      <c r="H49" s="88"/>
      <c r="I49" s="91"/>
    </row>
    <row r="50" spans="2:9" ht="18" x14ac:dyDescent="0.25">
      <c r="B50" s="40" t="s">
        <v>55</v>
      </c>
      <c r="C50" s="106" t="s">
        <v>51</v>
      </c>
      <c r="D50" s="38"/>
      <c r="E50" s="89"/>
      <c r="F50" s="112"/>
      <c r="G50" s="89"/>
      <c r="H50" s="88"/>
      <c r="I50" s="91"/>
    </row>
    <row r="51" spans="2:9" ht="18" x14ac:dyDescent="0.25">
      <c r="B51" s="40" t="s">
        <v>57</v>
      </c>
      <c r="C51" s="106" t="s">
        <v>51</v>
      </c>
      <c r="D51" s="38"/>
      <c r="E51" s="89"/>
      <c r="F51" s="112"/>
      <c r="G51" s="89"/>
      <c r="H51" s="88"/>
      <c r="I51" s="91"/>
    </row>
    <row r="52" spans="2:9" ht="18" x14ac:dyDescent="0.25">
      <c r="B52" s="40" t="s">
        <v>59</v>
      </c>
      <c r="C52" s="106" t="s">
        <v>51</v>
      </c>
      <c r="D52" s="38"/>
      <c r="E52" s="89"/>
      <c r="F52" s="112"/>
      <c r="G52" s="89"/>
      <c r="H52" s="88"/>
      <c r="I52" s="91"/>
    </row>
    <row r="53" spans="2:9" ht="18" x14ac:dyDescent="0.25">
      <c r="B53" s="40" t="s">
        <v>61</v>
      </c>
      <c r="C53" s="110" t="s">
        <v>62</v>
      </c>
      <c r="D53" s="38"/>
      <c r="E53" s="89"/>
      <c r="F53" s="112"/>
      <c r="G53" s="89"/>
      <c r="H53" s="88"/>
      <c r="I53" s="91"/>
    </row>
    <row r="54" spans="2:9" ht="18" x14ac:dyDescent="0.25">
      <c r="B54" s="40" t="s">
        <v>63</v>
      </c>
      <c r="C54" s="106" t="s">
        <v>51</v>
      </c>
      <c r="D54" s="38"/>
      <c r="E54" s="89"/>
      <c r="F54" s="89"/>
      <c r="G54" s="89"/>
      <c r="H54" s="88"/>
      <c r="I54" s="91"/>
    </row>
    <row r="55" spans="2:9" ht="18" x14ac:dyDescent="0.25">
      <c r="B55" s="103" t="s">
        <v>68</v>
      </c>
      <c r="C55" s="107" t="s">
        <v>67</v>
      </c>
      <c r="D55" s="41"/>
      <c r="E55" s="89"/>
      <c r="F55" s="111"/>
      <c r="G55" s="89"/>
      <c r="H55" s="88"/>
      <c r="I55" s="91"/>
    </row>
    <row r="56" spans="2:9" ht="20.25" x14ac:dyDescent="0.25">
      <c r="B56" s="40" t="s">
        <v>69</v>
      </c>
      <c r="C56" s="106" t="s">
        <v>51</v>
      </c>
      <c r="D56" s="50"/>
      <c r="E56" s="201"/>
      <c r="F56" s="201"/>
      <c r="G56" s="201"/>
      <c r="H56" s="200"/>
      <c r="I56" s="91"/>
    </row>
    <row r="57" spans="2:9" ht="18" x14ac:dyDescent="0.25">
      <c r="B57" s="40"/>
      <c r="C57" s="106"/>
      <c r="D57" s="38"/>
      <c r="E57" s="201"/>
      <c r="F57" s="201"/>
      <c r="G57" s="201"/>
      <c r="H57" s="200"/>
      <c r="I57" s="91"/>
    </row>
    <row r="58" spans="2:9" ht="18" x14ac:dyDescent="0.25">
      <c r="B58" s="40"/>
      <c r="C58" s="106"/>
      <c r="D58" s="38"/>
      <c r="E58" s="201"/>
      <c r="F58" s="201"/>
      <c r="G58" s="201"/>
      <c r="H58" s="200"/>
      <c r="I58" s="91"/>
    </row>
    <row r="59" spans="2:9" ht="18" x14ac:dyDescent="0.25">
      <c r="B59" s="40"/>
      <c r="C59" s="106"/>
      <c r="D59" s="38"/>
      <c r="E59" s="201"/>
      <c r="F59" s="201"/>
      <c r="G59" s="201"/>
      <c r="H59" s="200"/>
      <c r="I59" s="90"/>
    </row>
    <row r="60" spans="2:9" ht="18.75" thickBot="1" x14ac:dyDescent="0.3">
      <c r="B60" s="71"/>
      <c r="C60" s="109"/>
      <c r="D60" s="43"/>
      <c r="E60" s="44"/>
      <c r="F60" s="45"/>
      <c r="G60" s="45"/>
      <c r="H60" s="46"/>
      <c r="I60" s="81"/>
    </row>
    <row r="61" spans="2:9" ht="13.5" thickBot="1" x14ac:dyDescent="0.25">
      <c r="B61" s="10" t="s">
        <v>13</v>
      </c>
      <c r="C61" s="10"/>
      <c r="D61" s="4"/>
      <c r="E61" s="4"/>
      <c r="F61" s="4"/>
      <c r="G61" s="4"/>
      <c r="H61" s="4"/>
      <c r="I61" s="82"/>
    </row>
    <row r="62" spans="2:9" ht="18.75" thickBot="1" x14ac:dyDescent="0.3">
      <c r="B62" s="113" t="s">
        <v>8</v>
      </c>
      <c r="C62" s="114"/>
      <c r="D62" s="115"/>
      <c r="E62" s="116"/>
      <c r="F62" s="116"/>
      <c r="G62" s="116"/>
      <c r="H62" s="117"/>
      <c r="I62" s="118"/>
    </row>
    <row r="63" spans="2:9" ht="18" x14ac:dyDescent="0.25">
      <c r="B63" s="36" t="s">
        <v>23</v>
      </c>
      <c r="C63" s="104" t="s">
        <v>67</v>
      </c>
      <c r="D63" s="38"/>
      <c r="E63" s="89"/>
      <c r="F63" s="112"/>
      <c r="G63" s="89"/>
      <c r="H63" s="88"/>
      <c r="I63" s="91"/>
    </row>
    <row r="64" spans="2:9" ht="18" x14ac:dyDescent="0.25">
      <c r="B64" s="37" t="s">
        <v>24</v>
      </c>
      <c r="C64" s="104" t="s">
        <v>67</v>
      </c>
      <c r="D64" s="38"/>
      <c r="E64" s="89"/>
      <c r="F64" s="112"/>
      <c r="G64" s="89"/>
      <c r="H64" s="88"/>
      <c r="I64" s="91"/>
    </row>
    <row r="65" spans="2:9" ht="20.25" x14ac:dyDescent="0.25">
      <c r="B65" s="39" t="s">
        <v>45</v>
      </c>
      <c r="C65" s="108" t="s">
        <v>46</v>
      </c>
      <c r="D65" s="50"/>
      <c r="E65" s="89"/>
      <c r="F65" s="112"/>
      <c r="G65" s="89"/>
      <c r="H65" s="88"/>
      <c r="I65" s="91"/>
    </row>
    <row r="66" spans="2:9" ht="18" x14ac:dyDescent="0.25">
      <c r="B66" s="40" t="s">
        <v>48</v>
      </c>
      <c r="C66" s="105" t="s">
        <v>67</v>
      </c>
      <c r="D66" s="38"/>
      <c r="E66" s="89"/>
      <c r="F66" s="112"/>
      <c r="G66" s="89"/>
      <c r="H66" s="88"/>
      <c r="I66" s="91"/>
    </row>
    <row r="67" spans="2:9" ht="18" x14ac:dyDescent="0.25">
      <c r="B67" s="40" t="s">
        <v>50</v>
      </c>
      <c r="C67" s="106" t="s">
        <v>51</v>
      </c>
      <c r="D67" s="38"/>
      <c r="E67" s="89"/>
      <c r="F67" s="112"/>
      <c r="G67" s="89"/>
      <c r="H67" s="88"/>
      <c r="I67" s="91"/>
    </row>
    <row r="68" spans="2:9" ht="18" x14ac:dyDescent="0.25">
      <c r="B68" s="40" t="s">
        <v>53</v>
      </c>
      <c r="C68" s="106" t="s">
        <v>51</v>
      </c>
      <c r="D68" s="38"/>
      <c r="E68" s="89"/>
      <c r="F68" s="112"/>
      <c r="G68" s="89"/>
      <c r="H68" s="88"/>
      <c r="I68" s="91"/>
    </row>
    <row r="69" spans="2:9" ht="18" x14ac:dyDescent="0.25">
      <c r="B69" s="40" t="s">
        <v>55</v>
      </c>
      <c r="C69" s="106" t="s">
        <v>51</v>
      </c>
      <c r="D69" s="38"/>
      <c r="E69" s="89"/>
      <c r="F69" s="112"/>
      <c r="G69" s="89"/>
      <c r="H69" s="88"/>
      <c r="I69" s="91"/>
    </row>
    <row r="70" spans="2:9" ht="18" x14ac:dyDescent="0.25">
      <c r="B70" s="40" t="s">
        <v>57</v>
      </c>
      <c r="C70" s="106" t="s">
        <v>51</v>
      </c>
      <c r="D70" s="38"/>
      <c r="E70" s="89"/>
      <c r="F70" s="112"/>
      <c r="G70" s="89"/>
      <c r="H70" s="88"/>
      <c r="I70" s="91"/>
    </row>
    <row r="71" spans="2:9" ht="18" x14ac:dyDescent="0.25">
      <c r="B71" s="40" t="s">
        <v>59</v>
      </c>
      <c r="C71" s="106" t="s">
        <v>51</v>
      </c>
      <c r="D71" s="38"/>
      <c r="E71" s="89"/>
      <c r="F71" s="112"/>
      <c r="G71" s="89"/>
      <c r="H71" s="88"/>
      <c r="I71" s="91"/>
    </row>
    <row r="72" spans="2:9" ht="18" x14ac:dyDescent="0.25">
      <c r="B72" s="40" t="s">
        <v>61</v>
      </c>
      <c r="C72" s="110" t="s">
        <v>62</v>
      </c>
      <c r="D72" s="38"/>
      <c r="E72" s="89"/>
      <c r="F72" s="112"/>
      <c r="G72" s="89"/>
      <c r="H72" s="88"/>
      <c r="I72" s="91"/>
    </row>
    <row r="73" spans="2:9" ht="18" x14ac:dyDescent="0.25">
      <c r="B73" s="40" t="s">
        <v>63</v>
      </c>
      <c r="C73" s="106" t="s">
        <v>51</v>
      </c>
      <c r="D73" s="38"/>
      <c r="E73" s="89"/>
      <c r="F73" s="89"/>
      <c r="G73" s="89"/>
      <c r="H73" s="88"/>
      <c r="I73" s="91"/>
    </row>
    <row r="74" spans="2:9" ht="18" x14ac:dyDescent="0.25">
      <c r="B74" s="103"/>
      <c r="C74" s="107"/>
      <c r="D74" s="41"/>
      <c r="E74" s="89"/>
      <c r="F74" s="111"/>
      <c r="G74" s="89"/>
      <c r="H74" s="88"/>
      <c r="I74" s="91"/>
    </row>
    <row r="75" spans="2:9" ht="20.25" x14ac:dyDescent="0.25">
      <c r="B75" s="40"/>
      <c r="C75" s="106"/>
      <c r="D75" s="50"/>
      <c r="E75" s="201"/>
      <c r="F75" s="201"/>
      <c r="G75" s="201"/>
      <c r="H75" s="200"/>
      <c r="I75" s="91"/>
    </row>
    <row r="76" spans="2:9" ht="18" x14ac:dyDescent="0.25">
      <c r="B76" s="40"/>
      <c r="C76" s="106"/>
      <c r="D76" s="38"/>
      <c r="E76" s="201"/>
      <c r="F76" s="201"/>
      <c r="G76" s="201"/>
      <c r="H76" s="200"/>
      <c r="I76" s="91"/>
    </row>
    <row r="77" spans="2:9" ht="18" x14ac:dyDescent="0.25">
      <c r="B77" s="40"/>
      <c r="C77" s="106"/>
      <c r="D77" s="38"/>
      <c r="E77" s="201"/>
      <c r="F77" s="201"/>
      <c r="G77" s="201"/>
      <c r="H77" s="200"/>
      <c r="I77" s="91"/>
    </row>
    <row r="78" spans="2:9" ht="18" x14ac:dyDescent="0.25">
      <c r="B78" s="40"/>
      <c r="C78" s="106"/>
      <c r="D78" s="38"/>
      <c r="E78" s="201"/>
      <c r="F78" s="201"/>
      <c r="G78" s="201"/>
      <c r="H78" s="200"/>
      <c r="I78" s="90"/>
    </row>
    <row r="79" spans="2:9" ht="18.75" thickBot="1" x14ac:dyDescent="0.3">
      <c r="B79" s="71"/>
      <c r="C79" s="109"/>
      <c r="D79" s="43"/>
      <c r="E79" s="44"/>
      <c r="F79" s="45"/>
      <c r="G79" s="45"/>
      <c r="H79" s="46"/>
      <c r="I79" s="81"/>
    </row>
    <row r="80" spans="2:9" ht="13.5" thickBot="1" x14ac:dyDescent="0.25">
      <c r="B80" s="10" t="s">
        <v>13</v>
      </c>
      <c r="C80" s="10"/>
      <c r="D80" s="4"/>
      <c r="E80" s="4"/>
      <c r="F80" s="4"/>
      <c r="G80" s="4"/>
      <c r="H80" s="4"/>
      <c r="I80" s="82"/>
    </row>
    <row r="81" spans="2:9" ht="18.75" thickBot="1" x14ac:dyDescent="0.3">
      <c r="B81" s="113" t="s">
        <v>9</v>
      </c>
      <c r="C81" s="114"/>
      <c r="D81" s="115"/>
      <c r="E81" s="116"/>
      <c r="F81" s="116"/>
      <c r="G81" s="116"/>
      <c r="H81" s="117"/>
      <c r="I81" s="118"/>
    </row>
    <row r="82" spans="2:9" ht="18" x14ac:dyDescent="0.25">
      <c r="B82" s="36" t="s">
        <v>23</v>
      </c>
      <c r="C82" s="104" t="s">
        <v>67</v>
      </c>
      <c r="D82" s="38"/>
      <c r="E82" s="201"/>
      <c r="F82" s="112"/>
      <c r="G82" s="89"/>
      <c r="H82" s="88"/>
      <c r="I82" s="91"/>
    </row>
    <row r="83" spans="2:9" ht="18" x14ac:dyDescent="0.25">
      <c r="B83" s="37" t="s">
        <v>24</v>
      </c>
      <c r="C83" s="104" t="s">
        <v>67</v>
      </c>
      <c r="D83" s="38"/>
      <c r="E83" s="201"/>
      <c r="F83" s="112"/>
      <c r="G83" s="89"/>
      <c r="H83" s="88"/>
      <c r="I83" s="91"/>
    </row>
    <row r="84" spans="2:9" ht="20.25" x14ac:dyDescent="0.25">
      <c r="B84" s="39" t="s">
        <v>45</v>
      </c>
      <c r="C84" s="108" t="s">
        <v>46</v>
      </c>
      <c r="D84" s="50"/>
      <c r="E84" s="201"/>
      <c r="F84" s="112"/>
      <c r="G84" s="89"/>
      <c r="H84" s="88"/>
      <c r="I84" s="91"/>
    </row>
    <row r="85" spans="2:9" ht="18" x14ac:dyDescent="0.25">
      <c r="B85" s="40" t="s">
        <v>48</v>
      </c>
      <c r="C85" s="105" t="s">
        <v>67</v>
      </c>
      <c r="D85" s="38"/>
      <c r="E85" s="201"/>
      <c r="F85" s="112"/>
      <c r="G85" s="89"/>
      <c r="H85" s="88"/>
      <c r="I85" s="91"/>
    </row>
    <row r="86" spans="2:9" ht="18" x14ac:dyDescent="0.25">
      <c r="B86" s="40" t="s">
        <v>50</v>
      </c>
      <c r="C86" s="106" t="s">
        <v>51</v>
      </c>
      <c r="D86" s="38"/>
      <c r="E86" s="201"/>
      <c r="F86" s="112"/>
      <c r="G86" s="89"/>
      <c r="H86" s="88"/>
      <c r="I86" s="91"/>
    </row>
    <row r="87" spans="2:9" ht="18" x14ac:dyDescent="0.25">
      <c r="B87" s="40" t="s">
        <v>53</v>
      </c>
      <c r="C87" s="106" t="s">
        <v>51</v>
      </c>
      <c r="D87" s="38"/>
      <c r="E87" s="201"/>
      <c r="F87" s="112"/>
      <c r="G87" s="89"/>
      <c r="H87" s="88"/>
      <c r="I87" s="91"/>
    </row>
    <row r="88" spans="2:9" ht="18" x14ac:dyDescent="0.25">
      <c r="B88" s="40" t="s">
        <v>55</v>
      </c>
      <c r="C88" s="106" t="s">
        <v>51</v>
      </c>
      <c r="D88" s="38"/>
      <c r="E88" s="201"/>
      <c r="F88" s="112"/>
      <c r="G88" s="89"/>
      <c r="H88" s="88"/>
      <c r="I88" s="91"/>
    </row>
    <row r="89" spans="2:9" ht="18" x14ac:dyDescent="0.25">
      <c r="B89" s="40" t="s">
        <v>57</v>
      </c>
      <c r="C89" s="106" t="s">
        <v>51</v>
      </c>
      <c r="D89" s="38"/>
      <c r="E89" s="201"/>
      <c r="F89" s="112"/>
      <c r="G89" s="89"/>
      <c r="H89" s="88"/>
      <c r="I89" s="91"/>
    </row>
    <row r="90" spans="2:9" ht="18" x14ac:dyDescent="0.25">
      <c r="B90" s="40" t="s">
        <v>59</v>
      </c>
      <c r="C90" s="106" t="s">
        <v>51</v>
      </c>
      <c r="D90" s="38"/>
      <c r="E90" s="201"/>
      <c r="F90" s="112"/>
      <c r="G90" s="89"/>
      <c r="H90" s="88"/>
      <c r="I90" s="91"/>
    </row>
    <row r="91" spans="2:9" ht="18" x14ac:dyDescent="0.25">
      <c r="B91" s="40" t="s">
        <v>61</v>
      </c>
      <c r="C91" s="110" t="s">
        <v>62</v>
      </c>
      <c r="D91" s="38"/>
      <c r="E91" s="201"/>
      <c r="F91" s="112"/>
      <c r="G91" s="89"/>
      <c r="H91" s="88"/>
      <c r="I91" s="91"/>
    </row>
    <row r="92" spans="2:9" ht="18" x14ac:dyDescent="0.25">
      <c r="B92" s="40" t="s">
        <v>63</v>
      </c>
      <c r="C92" s="106" t="s">
        <v>51</v>
      </c>
      <c r="D92" s="38"/>
      <c r="E92" s="201"/>
      <c r="F92" s="89"/>
      <c r="G92" s="89"/>
      <c r="H92" s="88"/>
      <c r="I92" s="91"/>
    </row>
    <row r="93" spans="2:9" ht="18" x14ac:dyDescent="0.25">
      <c r="B93" s="40" t="s">
        <v>68</v>
      </c>
      <c r="C93" s="106" t="s">
        <v>51</v>
      </c>
      <c r="D93" s="41"/>
      <c r="E93" s="201"/>
      <c r="F93" s="111"/>
      <c r="G93" s="89"/>
      <c r="H93" s="88"/>
      <c r="I93" s="91"/>
    </row>
    <row r="94" spans="2:9" ht="20.25" x14ac:dyDescent="0.25">
      <c r="B94" s="40" t="s">
        <v>70</v>
      </c>
      <c r="C94" s="106" t="s">
        <v>51</v>
      </c>
      <c r="D94" s="50"/>
      <c r="E94" s="201"/>
      <c r="F94" s="89"/>
      <c r="G94" s="89"/>
      <c r="H94" s="88"/>
      <c r="I94" s="91"/>
    </row>
    <row r="95" spans="2:9" ht="18" x14ac:dyDescent="0.25">
      <c r="B95" s="40" t="s">
        <v>69</v>
      </c>
      <c r="C95" s="106" t="s">
        <v>51</v>
      </c>
      <c r="D95" s="38"/>
      <c r="E95" s="201"/>
      <c r="F95" s="89"/>
      <c r="G95" s="89"/>
      <c r="H95" s="88"/>
      <c r="I95" s="91"/>
    </row>
    <row r="96" spans="2:9" ht="18" x14ac:dyDescent="0.25">
      <c r="B96" s="40"/>
      <c r="C96" s="106"/>
      <c r="D96" s="38"/>
      <c r="E96" s="201"/>
      <c r="F96" s="89"/>
      <c r="G96" s="89"/>
      <c r="H96" s="88"/>
      <c r="I96" s="91"/>
    </row>
    <row r="97" spans="2:9" ht="18" x14ac:dyDescent="0.25">
      <c r="B97" s="40"/>
      <c r="C97" s="106"/>
      <c r="D97" s="38"/>
      <c r="E97" s="201"/>
      <c r="F97" s="89"/>
      <c r="G97" s="89"/>
      <c r="H97" s="88"/>
      <c r="I97" s="90"/>
    </row>
    <row r="98" spans="2:9" ht="18.75" thickBot="1" x14ac:dyDescent="0.3">
      <c r="B98" s="71"/>
      <c r="C98" s="109"/>
      <c r="D98" s="43"/>
      <c r="E98" s="202"/>
      <c r="F98" s="45"/>
      <c r="G98" s="45"/>
      <c r="H98" s="46"/>
      <c r="I98" s="81"/>
    </row>
    <row r="99" spans="2:9" x14ac:dyDescent="0.2">
      <c r="B99" s="10" t="s">
        <v>13</v>
      </c>
      <c r="C99" s="10"/>
      <c r="D99" s="4"/>
      <c r="E99" s="4"/>
      <c r="F99" s="4"/>
      <c r="G99" s="4"/>
      <c r="H99" s="4"/>
      <c r="I99" s="82"/>
    </row>
    <row r="100" spans="2:9" x14ac:dyDescent="0.2">
      <c r="B100" s="7"/>
      <c r="C100" s="7"/>
      <c r="D100" s="4"/>
      <c r="E100" s="4"/>
      <c r="F100" s="4"/>
      <c r="G100" s="4"/>
      <c r="H100" s="4"/>
      <c r="I100" s="82"/>
    </row>
    <row r="101" spans="2:9" ht="23.25" x14ac:dyDescent="0.3">
      <c r="B101" s="178" t="s">
        <v>71</v>
      </c>
      <c r="C101" s="99"/>
      <c r="D101" s="99"/>
      <c r="E101" s="99"/>
      <c r="F101" s="99"/>
      <c r="G101" s="99"/>
      <c r="H101" s="99"/>
      <c r="I101" s="99"/>
    </row>
    <row r="102" spans="2:9" ht="23.25" x14ac:dyDescent="0.3">
      <c r="B102" s="178" t="s">
        <v>72</v>
      </c>
      <c r="C102" s="99"/>
      <c r="D102" s="99"/>
      <c r="E102" s="99"/>
      <c r="F102" s="99"/>
      <c r="G102" s="99"/>
      <c r="H102" s="99"/>
      <c r="I102" s="99"/>
    </row>
    <row r="103" spans="2:9" ht="23.25" x14ac:dyDescent="0.3">
      <c r="B103" s="178" t="s">
        <v>73</v>
      </c>
      <c r="C103" s="99"/>
      <c r="D103" s="99"/>
      <c r="E103" s="99"/>
      <c r="F103" s="99"/>
      <c r="G103" s="99"/>
      <c r="H103" s="99"/>
      <c r="I103" s="99"/>
    </row>
    <row r="104" spans="2:9" ht="23.25" x14ac:dyDescent="0.3">
      <c r="B104" s="272" t="s">
        <v>120</v>
      </c>
      <c r="C104" s="99"/>
      <c r="D104" s="99"/>
      <c r="E104" s="99"/>
      <c r="F104" s="99"/>
      <c r="G104" s="99"/>
      <c r="H104" s="99"/>
      <c r="I104" s="99"/>
    </row>
    <row r="105" spans="2:9" ht="18" x14ac:dyDescent="0.2">
      <c r="B105" s="47"/>
      <c r="C105" s="47"/>
      <c r="D105" s="48"/>
      <c r="E105" s="48"/>
      <c r="F105" s="48"/>
      <c r="G105" s="48"/>
      <c r="H105" s="48"/>
      <c r="I105" s="48"/>
    </row>
    <row r="106" spans="2:9" ht="13.5" thickBot="1" x14ac:dyDescent="0.25"/>
    <row r="107" spans="2:9" ht="18.75" thickBot="1" x14ac:dyDescent="0.3">
      <c r="B107" s="170" t="s">
        <v>74</v>
      </c>
      <c r="C107" s="168"/>
      <c r="D107" s="168"/>
      <c r="E107" s="168"/>
      <c r="F107" s="168"/>
      <c r="G107" s="168"/>
      <c r="H107" s="168"/>
      <c r="I107" s="169"/>
    </row>
    <row r="108" spans="2:9" ht="40.5" customHeight="1" x14ac:dyDescent="0.2">
      <c r="B108" s="171" t="s">
        <v>15</v>
      </c>
      <c r="C108" s="357" t="s">
        <v>128</v>
      </c>
      <c r="D108" s="357"/>
      <c r="E108" s="357"/>
      <c r="F108" s="357"/>
      <c r="G108" s="357"/>
      <c r="H108" s="357"/>
      <c r="I108" s="358"/>
    </row>
    <row r="109" spans="2:9" ht="40.5" customHeight="1" x14ac:dyDescent="0.2">
      <c r="B109" s="172" t="s">
        <v>16</v>
      </c>
      <c r="C109" s="347" t="s">
        <v>123</v>
      </c>
      <c r="D109" s="348"/>
      <c r="E109" s="348"/>
      <c r="F109" s="348"/>
      <c r="G109" s="348"/>
      <c r="H109" s="348"/>
      <c r="I109" s="349"/>
    </row>
    <row r="110" spans="2:9" ht="40.5" customHeight="1" x14ac:dyDescent="0.2">
      <c r="B110" s="172" t="s">
        <v>17</v>
      </c>
      <c r="C110" s="347" t="s">
        <v>126</v>
      </c>
      <c r="D110" s="348"/>
      <c r="E110" s="348"/>
      <c r="F110" s="348"/>
      <c r="G110" s="348"/>
      <c r="H110" s="348"/>
      <c r="I110" s="349"/>
    </row>
    <row r="111" spans="2:9" ht="40.5" customHeight="1" x14ac:dyDescent="0.2">
      <c r="B111" s="172" t="s">
        <v>129</v>
      </c>
      <c r="C111" s="347" t="s">
        <v>124</v>
      </c>
      <c r="D111" s="348"/>
      <c r="E111" s="348"/>
      <c r="F111" s="348"/>
      <c r="G111" s="348"/>
      <c r="H111" s="348"/>
      <c r="I111" s="349"/>
    </row>
    <row r="112" spans="2:9" ht="40.5" customHeight="1" x14ac:dyDescent="0.2">
      <c r="B112" s="172" t="s">
        <v>130</v>
      </c>
      <c r="C112" s="347" t="s">
        <v>127</v>
      </c>
      <c r="D112" s="348"/>
      <c r="E112" s="348"/>
      <c r="F112" s="348"/>
      <c r="G112" s="348"/>
      <c r="H112" s="348"/>
      <c r="I112" s="349"/>
    </row>
    <row r="113" spans="2:9" ht="40.5" customHeight="1" thickBot="1" x14ac:dyDescent="0.25">
      <c r="B113" s="173" t="s">
        <v>131</v>
      </c>
      <c r="C113" s="350" t="s">
        <v>125</v>
      </c>
      <c r="D113" s="351"/>
      <c r="E113" s="351"/>
      <c r="F113" s="351"/>
      <c r="G113" s="351"/>
      <c r="H113" s="351"/>
      <c r="I113" s="352"/>
    </row>
  </sheetData>
  <sortState xmlns:xlrd2="http://schemas.microsoft.com/office/spreadsheetml/2017/richdata2" ref="B7:F18">
    <sortCondition descending="1" ref="F7:F18"/>
  </sortState>
  <mergeCells count="10">
    <mergeCell ref="C111:I111"/>
    <mergeCell ref="C112:I112"/>
    <mergeCell ref="C113:I113"/>
    <mergeCell ref="B1:I1"/>
    <mergeCell ref="B2:I2"/>
    <mergeCell ref="B3:I3"/>
    <mergeCell ref="B4:H4"/>
    <mergeCell ref="C110:I110"/>
    <mergeCell ref="C108:I108"/>
    <mergeCell ref="C109:I109"/>
  </mergeCells>
  <printOptions horizontalCentered="1"/>
  <pageMargins left="0.67" right="0.65" top="0.78" bottom="0.75" header="0.52" footer="0.3"/>
  <pageSetup scale="42" orientation="landscape" r:id="rId1"/>
  <headerFooter alignWithMargins="0">
    <oddHeader>&amp;L&amp;F&amp;R&amp;"Arial,Bold"&amp;K01+000PUBLIC DISCLOSURE</oddHeader>
    <oddFooter>&amp;LConstruction Monitoring Report
Submitted March 20, 2013&amp;C&amp;A&amp;R&amp;P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101"/>
  <sheetViews>
    <sheetView zoomScale="90" zoomScaleNormal="90" zoomScalePageLayoutView="70" workbookViewId="0">
      <selection activeCell="H17" sqref="H17"/>
    </sheetView>
  </sheetViews>
  <sheetFormatPr defaultRowHeight="12.75" x14ac:dyDescent="0.2"/>
  <cols>
    <col min="1" max="1" width="7.5703125" customWidth="1"/>
    <col min="2" max="2" width="35.140625" bestFit="1" customWidth="1"/>
    <col min="3" max="3" width="71.85546875" customWidth="1"/>
    <col min="4" max="4" width="24.85546875" customWidth="1"/>
    <col min="5" max="5" width="18.140625" customWidth="1"/>
    <col min="6" max="6" width="8.7109375" customWidth="1"/>
  </cols>
  <sheetData>
    <row r="1" spans="2:8" ht="18" x14ac:dyDescent="0.2">
      <c r="B1" s="360" t="s">
        <v>137</v>
      </c>
      <c r="C1" s="360"/>
      <c r="D1" s="360"/>
      <c r="E1" s="360"/>
      <c r="F1" s="69"/>
      <c r="G1" s="68"/>
      <c r="H1" s="68"/>
    </row>
    <row r="2" spans="2:8" ht="18" x14ac:dyDescent="0.2">
      <c r="B2" s="361" t="s">
        <v>75</v>
      </c>
      <c r="C2" s="361"/>
      <c r="D2" s="361"/>
      <c r="E2" s="361"/>
      <c r="F2" s="241"/>
      <c r="G2" s="69"/>
      <c r="H2" s="69"/>
    </row>
    <row r="3" spans="2:8" ht="18" x14ac:dyDescent="0.2">
      <c r="B3" s="361" t="s">
        <v>18</v>
      </c>
      <c r="C3" s="361"/>
      <c r="D3" s="361"/>
      <c r="E3" s="361"/>
      <c r="F3" s="241"/>
      <c r="G3" s="70"/>
      <c r="H3" s="70"/>
    </row>
    <row r="4" spans="2:8" ht="18" x14ac:dyDescent="0.2">
      <c r="B4" s="361" t="s">
        <v>76</v>
      </c>
      <c r="C4" s="361"/>
      <c r="D4" s="361"/>
      <c r="E4" s="361"/>
      <c r="F4" s="70"/>
      <c r="G4" s="70"/>
      <c r="H4" s="70"/>
    </row>
    <row r="5" spans="2:8" ht="15.75" x14ac:dyDescent="0.2">
      <c r="B5" s="80"/>
      <c r="C5" s="80"/>
      <c r="D5" s="80"/>
      <c r="E5" s="80"/>
      <c r="F5" s="70"/>
      <c r="G5" s="70"/>
      <c r="H5" s="70"/>
    </row>
    <row r="6" spans="2:8" ht="23.25" x14ac:dyDescent="0.35">
      <c r="B6" s="359" t="s">
        <v>5</v>
      </c>
      <c r="C6" s="359"/>
      <c r="D6" s="359"/>
      <c r="E6" s="359"/>
      <c r="F6" s="70"/>
      <c r="G6" s="70"/>
      <c r="H6" s="70"/>
    </row>
    <row r="7" spans="2:8" ht="37.5" x14ac:dyDescent="0.2">
      <c r="B7" s="189" t="s">
        <v>77</v>
      </c>
      <c r="C7" s="190" t="s">
        <v>78</v>
      </c>
      <c r="D7" s="221" t="s">
        <v>79</v>
      </c>
      <c r="E7" s="189" t="s">
        <v>80</v>
      </c>
    </row>
    <row r="8" spans="2:8" ht="18" x14ac:dyDescent="0.2">
      <c r="B8" s="223">
        <v>43860</v>
      </c>
      <c r="C8" s="226" t="s">
        <v>112</v>
      </c>
      <c r="D8" s="274" t="s">
        <v>138</v>
      </c>
      <c r="E8" s="223">
        <v>43964</v>
      </c>
    </row>
    <row r="9" spans="2:8" ht="36" x14ac:dyDescent="0.2">
      <c r="B9" s="222">
        <v>43860</v>
      </c>
      <c r="C9" s="227" t="s">
        <v>81</v>
      </c>
      <c r="D9" s="274" t="s">
        <v>138</v>
      </c>
      <c r="E9" s="222">
        <v>43964</v>
      </c>
    </row>
    <row r="10" spans="2:8" ht="18" x14ac:dyDescent="0.2">
      <c r="B10" s="222">
        <v>43965</v>
      </c>
      <c r="C10" s="228" t="s">
        <v>82</v>
      </c>
      <c r="D10" s="274" t="s">
        <v>138</v>
      </c>
      <c r="E10" s="222">
        <v>43965</v>
      </c>
    </row>
    <row r="11" spans="2:8" ht="18" x14ac:dyDescent="0.2">
      <c r="B11" s="223">
        <v>43965</v>
      </c>
      <c r="C11" s="226" t="s">
        <v>83</v>
      </c>
      <c r="D11" s="274" t="s">
        <v>138</v>
      </c>
      <c r="E11" s="223">
        <v>43969</v>
      </c>
    </row>
    <row r="12" spans="2:8" ht="18" x14ac:dyDescent="0.2">
      <c r="B12" s="223">
        <v>44005</v>
      </c>
      <c r="C12" s="226" t="s">
        <v>84</v>
      </c>
      <c r="D12" s="274" t="s">
        <v>138</v>
      </c>
      <c r="E12" s="223">
        <v>44035</v>
      </c>
    </row>
    <row r="13" spans="2:8" ht="18" x14ac:dyDescent="0.2">
      <c r="B13" s="223">
        <v>44123</v>
      </c>
      <c r="C13" s="229" t="s">
        <v>85</v>
      </c>
      <c r="D13" s="274" t="s">
        <v>138</v>
      </c>
      <c r="E13" s="223">
        <v>44123</v>
      </c>
    </row>
    <row r="14" spans="2:8" ht="18" x14ac:dyDescent="0.2">
      <c r="B14" s="223">
        <v>44145</v>
      </c>
      <c r="C14" s="229" t="s">
        <v>111</v>
      </c>
      <c r="D14" s="274" t="s">
        <v>138</v>
      </c>
      <c r="E14" s="223">
        <v>44159</v>
      </c>
    </row>
    <row r="15" spans="2:8" ht="18" x14ac:dyDescent="0.2">
      <c r="B15" s="223">
        <v>44159</v>
      </c>
      <c r="C15" s="226" t="s">
        <v>86</v>
      </c>
      <c r="D15" s="274" t="s">
        <v>138</v>
      </c>
      <c r="E15" s="223">
        <v>44159</v>
      </c>
    </row>
    <row r="16" spans="2:8" ht="18" x14ac:dyDescent="0.2">
      <c r="B16" s="223"/>
      <c r="C16" s="224" t="s">
        <v>117</v>
      </c>
      <c r="D16" s="230">
        <v>497</v>
      </c>
      <c r="E16" s="223" t="s">
        <v>87</v>
      </c>
    </row>
    <row r="17" spans="2:5" ht="18" x14ac:dyDescent="0.2">
      <c r="B17" s="223"/>
      <c r="C17" s="224"/>
      <c r="D17" s="225"/>
      <c r="E17" s="223"/>
    </row>
    <row r="18" spans="2:5" ht="18" x14ac:dyDescent="0.2">
      <c r="B18" s="223"/>
      <c r="C18" s="224" t="s">
        <v>88</v>
      </c>
      <c r="D18" s="225">
        <v>5246.8878999999988</v>
      </c>
      <c r="E18" s="223"/>
    </row>
    <row r="19" spans="2:5" ht="23.25" x14ac:dyDescent="0.35">
      <c r="B19" s="359" t="s">
        <v>6</v>
      </c>
      <c r="C19" s="359"/>
      <c r="D19" s="359"/>
      <c r="E19" s="359"/>
    </row>
    <row r="20" spans="2:5" ht="37.5" x14ac:dyDescent="0.2">
      <c r="B20" s="191" t="s">
        <v>77</v>
      </c>
      <c r="C20" s="192" t="s">
        <v>78</v>
      </c>
      <c r="D20" s="193" t="s">
        <v>89</v>
      </c>
      <c r="E20" s="191" t="s">
        <v>80</v>
      </c>
    </row>
    <row r="21" spans="2:5" ht="18.75" x14ac:dyDescent="0.3">
      <c r="B21" s="92"/>
      <c r="C21" s="78"/>
      <c r="D21" s="79"/>
      <c r="E21" s="93"/>
    </row>
    <row r="22" spans="2:5" ht="18.75" x14ac:dyDescent="0.3">
      <c r="B22" s="92"/>
      <c r="C22" s="78"/>
      <c r="D22" s="79"/>
      <c r="E22" s="93"/>
    </row>
    <row r="23" spans="2:5" ht="18.75" x14ac:dyDescent="0.3">
      <c r="B23" s="92"/>
      <c r="C23" s="78"/>
      <c r="D23" s="79"/>
      <c r="E23" s="93"/>
    </row>
    <row r="24" spans="2:5" ht="18.75" x14ac:dyDescent="0.3">
      <c r="B24" s="92"/>
      <c r="C24" s="78"/>
      <c r="D24" s="79"/>
      <c r="E24" s="93"/>
    </row>
    <row r="25" spans="2:5" ht="18.75" x14ac:dyDescent="0.3">
      <c r="B25" s="92"/>
      <c r="C25" s="78"/>
      <c r="D25" s="79"/>
      <c r="E25" s="93"/>
    </row>
    <row r="26" spans="2:5" ht="18.75" x14ac:dyDescent="0.3">
      <c r="B26" s="92"/>
      <c r="C26" s="78"/>
      <c r="D26" s="79"/>
      <c r="E26" s="93"/>
    </row>
    <row r="27" spans="2:5" ht="18.75" x14ac:dyDescent="0.3">
      <c r="B27" s="92"/>
      <c r="C27" s="78"/>
      <c r="D27" s="79"/>
      <c r="E27" s="93"/>
    </row>
    <row r="28" spans="2:5" ht="18.75" x14ac:dyDescent="0.3">
      <c r="B28" s="92"/>
      <c r="C28" s="78"/>
      <c r="D28" s="79"/>
      <c r="E28" s="93"/>
    </row>
    <row r="29" spans="2:5" ht="18.75" x14ac:dyDescent="0.3">
      <c r="B29" s="92"/>
      <c r="C29" s="78"/>
      <c r="D29" s="79"/>
      <c r="E29" s="93"/>
    </row>
    <row r="30" spans="2:5" ht="23.25" x14ac:dyDescent="0.35">
      <c r="B30" s="359" t="s">
        <v>8</v>
      </c>
      <c r="C30" s="359"/>
      <c r="D30" s="359"/>
      <c r="E30" s="359"/>
    </row>
    <row r="31" spans="2:5" ht="37.5" x14ac:dyDescent="0.2">
      <c r="B31" s="191" t="s">
        <v>77</v>
      </c>
      <c r="C31" s="192" t="s">
        <v>78</v>
      </c>
      <c r="D31" s="193" t="s">
        <v>89</v>
      </c>
      <c r="E31" s="191" t="s">
        <v>80</v>
      </c>
    </row>
    <row r="32" spans="2:5" ht="18.75" x14ac:dyDescent="0.3">
      <c r="B32" s="92"/>
      <c r="C32" s="78"/>
      <c r="D32" s="79"/>
      <c r="E32" s="93"/>
    </row>
    <row r="33" spans="2:5" ht="18.75" x14ac:dyDescent="0.3">
      <c r="B33" s="194"/>
      <c r="C33" s="195"/>
      <c r="D33" s="196"/>
      <c r="E33" s="197"/>
    </row>
    <row r="34" spans="2:5" ht="18.75" x14ac:dyDescent="0.3">
      <c r="B34" s="194"/>
      <c r="C34" s="195"/>
      <c r="D34" s="196"/>
      <c r="E34" s="197"/>
    </row>
    <row r="35" spans="2:5" ht="18.75" x14ac:dyDescent="0.3">
      <c r="B35" s="194"/>
      <c r="C35" s="195"/>
      <c r="D35" s="196"/>
      <c r="E35" s="197"/>
    </row>
    <row r="36" spans="2:5" ht="18.75" x14ac:dyDescent="0.3">
      <c r="B36" s="92"/>
      <c r="C36" s="78"/>
      <c r="D36" s="79"/>
      <c r="E36" s="93"/>
    </row>
    <row r="37" spans="2:5" ht="18.75" x14ac:dyDescent="0.3">
      <c r="B37" s="92"/>
      <c r="C37" s="78"/>
      <c r="D37" s="79"/>
      <c r="E37" s="93"/>
    </row>
    <row r="38" spans="2:5" ht="18.75" x14ac:dyDescent="0.3">
      <c r="B38" s="92"/>
      <c r="C38" s="78"/>
      <c r="D38" s="79"/>
      <c r="E38" s="93"/>
    </row>
    <row r="39" spans="2:5" ht="18.75" x14ac:dyDescent="0.3">
      <c r="B39" s="92"/>
      <c r="C39" s="78"/>
      <c r="D39" s="79"/>
      <c r="E39" s="93"/>
    </row>
    <row r="40" spans="2:5" ht="23.25" x14ac:dyDescent="0.35">
      <c r="B40" s="359" t="s">
        <v>7</v>
      </c>
      <c r="C40" s="359"/>
      <c r="D40" s="359"/>
      <c r="E40" s="359"/>
    </row>
    <row r="41" spans="2:5" ht="37.5" x14ac:dyDescent="0.2">
      <c r="B41" s="191" t="s">
        <v>77</v>
      </c>
      <c r="C41" s="192" t="s">
        <v>78</v>
      </c>
      <c r="D41" s="193" t="s">
        <v>89</v>
      </c>
      <c r="E41" s="191" t="s">
        <v>80</v>
      </c>
    </row>
    <row r="42" spans="2:5" ht="18.75" x14ac:dyDescent="0.3">
      <c r="B42" s="92"/>
      <c r="C42" s="78"/>
      <c r="D42" s="79"/>
      <c r="E42" s="93"/>
    </row>
    <row r="43" spans="2:5" ht="18.75" x14ac:dyDescent="0.3">
      <c r="B43" s="92"/>
      <c r="C43" s="78"/>
      <c r="D43" s="79"/>
      <c r="E43" s="93"/>
    </row>
    <row r="44" spans="2:5" ht="18.75" x14ac:dyDescent="0.3">
      <c r="B44" s="92"/>
      <c r="C44" s="78"/>
      <c r="D44" s="79"/>
      <c r="E44" s="93"/>
    </row>
    <row r="45" spans="2:5" ht="18.75" x14ac:dyDescent="0.3">
      <c r="B45" s="92"/>
      <c r="C45" s="78"/>
      <c r="D45" s="79"/>
      <c r="E45" s="93"/>
    </row>
    <row r="46" spans="2:5" ht="18.75" x14ac:dyDescent="0.3">
      <c r="B46" s="92"/>
      <c r="C46" s="78"/>
      <c r="D46" s="79"/>
      <c r="E46" s="93"/>
    </row>
    <row r="47" spans="2:5" ht="18.75" x14ac:dyDescent="0.3">
      <c r="B47" s="92"/>
      <c r="C47" s="78"/>
      <c r="D47" s="79"/>
      <c r="E47" s="93"/>
    </row>
    <row r="48" spans="2:5" ht="18.75" x14ac:dyDescent="0.3">
      <c r="B48" s="194"/>
      <c r="C48" s="195"/>
      <c r="D48" s="196"/>
      <c r="E48" s="197"/>
    </row>
    <row r="49" spans="2:5" ht="18.75" x14ac:dyDescent="0.3">
      <c r="B49" s="194"/>
      <c r="C49" s="195"/>
      <c r="D49" s="196"/>
      <c r="E49" s="197"/>
    </row>
    <row r="50" spans="2:5" ht="23.25" x14ac:dyDescent="0.35">
      <c r="B50" s="359" t="s">
        <v>9</v>
      </c>
      <c r="C50" s="359"/>
      <c r="D50" s="359"/>
      <c r="E50" s="359"/>
    </row>
    <row r="51" spans="2:5" ht="37.5" x14ac:dyDescent="0.2">
      <c r="B51" s="191" t="s">
        <v>77</v>
      </c>
      <c r="C51" s="192" t="s">
        <v>78</v>
      </c>
      <c r="D51" s="193" t="s">
        <v>89</v>
      </c>
      <c r="E51" s="191" t="s">
        <v>80</v>
      </c>
    </row>
    <row r="52" spans="2:5" ht="18.75" x14ac:dyDescent="0.3">
      <c r="B52" s="92"/>
      <c r="C52" s="78"/>
      <c r="D52" s="79"/>
      <c r="E52" s="93"/>
    </row>
    <row r="53" spans="2:5" ht="18.75" x14ac:dyDescent="0.3">
      <c r="B53" s="92"/>
      <c r="C53" s="78"/>
      <c r="D53" s="79"/>
      <c r="E53" s="93"/>
    </row>
    <row r="54" spans="2:5" ht="18.75" x14ac:dyDescent="0.3">
      <c r="B54" s="92"/>
      <c r="C54" s="78"/>
      <c r="D54" s="79"/>
      <c r="E54" s="93"/>
    </row>
    <row r="55" spans="2:5" ht="18.75" x14ac:dyDescent="0.3">
      <c r="B55" s="92"/>
      <c r="C55" s="78"/>
      <c r="D55" s="79"/>
      <c r="E55" s="93"/>
    </row>
    <row r="56" spans="2:5" ht="18.75" x14ac:dyDescent="0.3">
      <c r="B56" s="92"/>
      <c r="C56" s="78"/>
      <c r="D56" s="79"/>
      <c r="E56" s="93"/>
    </row>
    <row r="57" spans="2:5" ht="18.75" x14ac:dyDescent="0.3">
      <c r="B57" s="92"/>
      <c r="C57" s="78"/>
      <c r="D57" s="79"/>
      <c r="E57" s="93"/>
    </row>
    <row r="58" spans="2:5" ht="18.75" x14ac:dyDescent="0.3">
      <c r="B58" s="92"/>
      <c r="C58" s="78"/>
      <c r="D58" s="79"/>
      <c r="E58" s="93"/>
    </row>
    <row r="59" spans="2:5" ht="18.75" x14ac:dyDescent="0.3">
      <c r="B59" s="92"/>
      <c r="C59" s="78"/>
      <c r="D59" s="79"/>
      <c r="E59" s="93"/>
    </row>
    <row r="90" spans="2:5" ht="18" x14ac:dyDescent="0.25">
      <c r="B90" s="218"/>
      <c r="C90" s="218"/>
      <c r="D90" s="218"/>
      <c r="E90" s="218"/>
    </row>
    <row r="91" spans="2:5" ht="18" x14ac:dyDescent="0.25">
      <c r="B91" s="218"/>
      <c r="C91" s="218"/>
      <c r="D91" s="218"/>
      <c r="E91" s="218"/>
    </row>
    <row r="92" spans="2:5" ht="18" x14ac:dyDescent="0.25">
      <c r="B92" s="218"/>
      <c r="C92" s="218"/>
      <c r="D92" s="218"/>
      <c r="E92" s="218"/>
    </row>
    <row r="93" spans="2:5" ht="18" x14ac:dyDescent="0.25">
      <c r="B93" s="218"/>
      <c r="C93" s="218"/>
      <c r="D93" s="218"/>
      <c r="E93" s="218"/>
    </row>
    <row r="94" spans="2:5" ht="18" x14ac:dyDescent="0.25">
      <c r="B94" s="218"/>
      <c r="C94" s="218"/>
      <c r="D94" s="218"/>
      <c r="E94" s="218"/>
    </row>
    <row r="95" spans="2:5" ht="18" x14ac:dyDescent="0.25">
      <c r="B95" s="218"/>
      <c r="C95" s="218"/>
      <c r="D95" s="218"/>
      <c r="E95" s="218"/>
    </row>
    <row r="96" spans="2:5" ht="18" x14ac:dyDescent="0.25">
      <c r="B96" s="218"/>
      <c r="C96" s="218"/>
      <c r="D96" s="218"/>
      <c r="E96" s="218"/>
    </row>
    <row r="97" spans="2:5" ht="18" x14ac:dyDescent="0.25">
      <c r="B97" s="218"/>
      <c r="C97" s="218"/>
      <c r="D97" s="218"/>
      <c r="E97" s="218"/>
    </row>
    <row r="98" spans="2:5" ht="18" x14ac:dyDescent="0.25">
      <c r="B98" s="218"/>
      <c r="C98" s="218"/>
      <c r="D98" s="218"/>
      <c r="E98" s="218"/>
    </row>
    <row r="99" spans="2:5" ht="18" x14ac:dyDescent="0.25">
      <c r="B99" s="218"/>
      <c r="C99" s="218"/>
      <c r="D99" s="218"/>
      <c r="E99" s="218"/>
    </row>
    <row r="100" spans="2:5" ht="18" x14ac:dyDescent="0.25">
      <c r="B100" s="218"/>
      <c r="C100" s="218"/>
      <c r="D100" s="218"/>
      <c r="E100" s="218"/>
    </row>
    <row r="101" spans="2:5" ht="18" x14ac:dyDescent="0.25">
      <c r="B101" s="218"/>
      <c r="C101" s="218"/>
      <c r="D101" s="218"/>
      <c r="E101" s="218"/>
    </row>
  </sheetData>
  <sortState xmlns:xlrd2="http://schemas.microsoft.com/office/spreadsheetml/2017/richdata2" ref="B8:E18">
    <sortCondition ref="B8:B18"/>
  </sortState>
  <mergeCells count="9">
    <mergeCell ref="B40:E40"/>
    <mergeCell ref="B50:E50"/>
    <mergeCell ref="B1:E1"/>
    <mergeCell ref="B30:E30"/>
    <mergeCell ref="B4:E4"/>
    <mergeCell ref="B2:E2"/>
    <mergeCell ref="B3:E3"/>
    <mergeCell ref="B6:E6"/>
    <mergeCell ref="B19:E19"/>
  </mergeCells>
  <printOptions horizontalCentered="1"/>
  <pageMargins left="0.67" right="0.65" top="0.78" bottom="0.75" header="0.52" footer="0.3"/>
  <pageSetup scale="42" orientation="landscape" r:id="rId1"/>
  <headerFooter alignWithMargins="0">
    <oddHeader>&amp;L&amp;F&amp;R&amp;"Arial,Bold"&amp;K01+000PUBLIC DISCLOSURE</oddHeader>
    <oddFooter>&amp;LConstruction Monitoring Report
Submitted March 20, 2013&amp;C&amp;A&amp;R&amp;P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78"/>
  <sheetViews>
    <sheetView zoomScale="85" zoomScaleNormal="85" zoomScaleSheetLayoutView="75" workbookViewId="0">
      <selection activeCell="S19" sqref="S19"/>
    </sheetView>
  </sheetViews>
  <sheetFormatPr defaultRowHeight="12.75" x14ac:dyDescent="0.2"/>
  <cols>
    <col min="1" max="1" width="40.42578125" customWidth="1"/>
    <col min="2" max="2" width="7.140625" customWidth="1"/>
    <col min="3" max="3" width="21.7109375" customWidth="1"/>
    <col min="4" max="4" width="24.42578125" customWidth="1"/>
    <col min="5" max="5" width="25.5703125" customWidth="1"/>
    <col min="7" max="7" width="26.7109375" bestFit="1" customWidth="1"/>
    <col min="8" max="8" width="14.42578125" bestFit="1" customWidth="1"/>
    <col min="9" max="9" width="7.85546875" bestFit="1" customWidth="1"/>
  </cols>
  <sheetData>
    <row r="1" spans="1:9" ht="18" x14ac:dyDescent="0.25">
      <c r="A1" s="360" t="s">
        <v>137</v>
      </c>
      <c r="B1" s="362"/>
      <c r="C1" s="362"/>
      <c r="D1" s="362"/>
      <c r="E1" s="362"/>
      <c r="F1" s="53"/>
    </row>
    <row r="2" spans="1:9" ht="18" x14ac:dyDescent="0.25">
      <c r="A2" s="363" t="s">
        <v>90</v>
      </c>
      <c r="B2" s="363"/>
      <c r="C2" s="363"/>
      <c r="D2" s="363"/>
      <c r="E2" s="363"/>
      <c r="F2" s="54"/>
    </row>
    <row r="3" spans="1:9" ht="18" x14ac:dyDescent="0.25">
      <c r="A3" s="281" t="s">
        <v>18</v>
      </c>
      <c r="B3" s="281"/>
      <c r="C3" s="281"/>
      <c r="D3" s="281"/>
      <c r="E3" s="281"/>
      <c r="F3" s="152"/>
      <c r="G3" s="152"/>
      <c r="H3" s="152"/>
    </row>
    <row r="4" spans="1:9" ht="47.1" customHeight="1" thickBot="1" x14ac:dyDescent="0.4">
      <c r="A4" s="364"/>
      <c r="B4" s="364"/>
      <c r="C4" s="364"/>
      <c r="D4" s="364"/>
      <c r="E4" s="364"/>
      <c r="F4" s="11"/>
      <c r="G4" s="11"/>
      <c r="H4" s="11"/>
    </row>
    <row r="5" spans="1:9" ht="31.5" x14ac:dyDescent="0.2">
      <c r="A5" s="55" t="s">
        <v>91</v>
      </c>
      <c r="B5" s="56" t="s">
        <v>92</v>
      </c>
      <c r="C5" s="57" t="s">
        <v>93</v>
      </c>
      <c r="D5" s="57" t="s">
        <v>94</v>
      </c>
      <c r="E5" s="151" t="s">
        <v>95</v>
      </c>
    </row>
    <row r="6" spans="1:9" ht="16.5" thickBot="1" x14ac:dyDescent="0.25">
      <c r="A6" s="231" t="s">
        <v>5</v>
      </c>
      <c r="B6" s="232"/>
      <c r="C6" s="233"/>
      <c r="D6" s="233"/>
      <c r="E6" s="234"/>
    </row>
    <row r="7" spans="1:9" ht="18" x14ac:dyDescent="0.25">
      <c r="A7" s="36" t="s">
        <v>23</v>
      </c>
      <c r="B7" s="72" t="s">
        <v>96</v>
      </c>
      <c r="C7" s="175">
        <v>43697</v>
      </c>
      <c r="D7" s="175">
        <v>44102</v>
      </c>
      <c r="E7" s="175" t="s">
        <v>97</v>
      </c>
      <c r="I7" s="174"/>
    </row>
    <row r="8" spans="1:9" ht="18" x14ac:dyDescent="0.25">
      <c r="A8" s="37" t="s">
        <v>24</v>
      </c>
      <c r="B8" s="72" t="s">
        <v>96</v>
      </c>
      <c r="C8" s="175">
        <v>43794</v>
      </c>
      <c r="D8" s="175">
        <v>44032</v>
      </c>
      <c r="E8" s="175" t="s">
        <v>98</v>
      </c>
      <c r="I8" s="174"/>
    </row>
    <row r="9" spans="1:9" ht="18" x14ac:dyDescent="0.25">
      <c r="A9" s="39" t="s">
        <v>45</v>
      </c>
      <c r="B9" s="72">
        <v>2</v>
      </c>
      <c r="C9" s="175">
        <v>43889</v>
      </c>
      <c r="D9" s="175" t="s">
        <v>99</v>
      </c>
      <c r="E9" s="175" t="s">
        <v>100</v>
      </c>
      <c r="I9" s="174"/>
    </row>
    <row r="10" spans="1:9" ht="18" x14ac:dyDescent="0.25">
      <c r="A10" s="39" t="s">
        <v>45</v>
      </c>
      <c r="B10" s="72">
        <v>1</v>
      </c>
      <c r="C10" s="175"/>
      <c r="D10" s="175"/>
      <c r="E10" s="175"/>
      <c r="I10" s="174"/>
    </row>
    <row r="11" spans="1:9" ht="18" x14ac:dyDescent="0.25">
      <c r="A11" s="40" t="s">
        <v>48</v>
      </c>
      <c r="B11" s="72" t="s">
        <v>96</v>
      </c>
      <c r="C11" s="175">
        <v>44036</v>
      </c>
      <c r="D11" s="175">
        <v>44134</v>
      </c>
      <c r="E11" s="175" t="s">
        <v>101</v>
      </c>
      <c r="I11" s="174"/>
    </row>
    <row r="12" spans="1:9" ht="18" x14ac:dyDescent="0.25">
      <c r="A12" s="40" t="s">
        <v>50</v>
      </c>
      <c r="B12" s="72" t="s">
        <v>96</v>
      </c>
      <c r="C12" s="175">
        <v>43704</v>
      </c>
      <c r="D12" s="175">
        <v>43936</v>
      </c>
      <c r="E12" s="175" t="s">
        <v>102</v>
      </c>
      <c r="I12" s="174"/>
    </row>
    <row r="13" spans="1:9" ht="18" x14ac:dyDescent="0.25">
      <c r="A13" s="40" t="s">
        <v>53</v>
      </c>
      <c r="B13" s="72" t="s">
        <v>96</v>
      </c>
      <c r="C13" s="175">
        <v>43686</v>
      </c>
      <c r="D13" s="175">
        <v>43845</v>
      </c>
      <c r="E13" s="175" t="s">
        <v>103</v>
      </c>
      <c r="I13" s="174"/>
    </row>
    <row r="14" spans="1:9" ht="18" x14ac:dyDescent="0.25">
      <c r="A14" s="40" t="s">
        <v>55</v>
      </c>
      <c r="B14" s="72" t="s">
        <v>96</v>
      </c>
      <c r="C14" s="175">
        <v>43971</v>
      </c>
      <c r="D14" s="175">
        <v>44137</v>
      </c>
      <c r="E14" s="175" t="s">
        <v>104</v>
      </c>
      <c r="I14" s="174"/>
    </row>
    <row r="15" spans="1:9" ht="18" x14ac:dyDescent="0.25">
      <c r="A15" s="40" t="s">
        <v>57</v>
      </c>
      <c r="B15" s="72" t="s">
        <v>96</v>
      </c>
      <c r="C15" s="175">
        <v>43704</v>
      </c>
      <c r="D15" s="175">
        <v>43889</v>
      </c>
      <c r="E15" s="175" t="s">
        <v>105</v>
      </c>
      <c r="I15" s="174"/>
    </row>
    <row r="16" spans="1:9" ht="18" x14ac:dyDescent="0.25">
      <c r="A16" s="40" t="s">
        <v>59</v>
      </c>
      <c r="B16" s="72" t="s">
        <v>96</v>
      </c>
      <c r="C16" s="175">
        <v>43846</v>
      </c>
      <c r="D16" s="175">
        <v>43983</v>
      </c>
      <c r="E16" s="175" t="s">
        <v>106</v>
      </c>
      <c r="I16" s="174"/>
    </row>
    <row r="17" spans="1:9" ht="18" x14ac:dyDescent="0.25">
      <c r="A17" s="40" t="s">
        <v>61</v>
      </c>
      <c r="B17" s="72"/>
      <c r="C17" s="175"/>
      <c r="D17" s="175"/>
      <c r="E17" s="175"/>
      <c r="I17" s="174"/>
    </row>
    <row r="18" spans="1:9" ht="18" x14ac:dyDescent="0.25">
      <c r="A18" s="40" t="s">
        <v>63</v>
      </c>
      <c r="B18" s="72" t="s">
        <v>96</v>
      </c>
      <c r="C18" s="175">
        <v>43733</v>
      </c>
      <c r="D18" s="175">
        <v>43921</v>
      </c>
      <c r="E18" s="175" t="s">
        <v>105</v>
      </c>
      <c r="I18" s="174"/>
    </row>
    <row r="19" spans="1:9" ht="15" x14ac:dyDescent="0.2">
      <c r="A19" s="58"/>
      <c r="B19" s="72"/>
      <c r="C19" s="72"/>
      <c r="D19" s="72"/>
      <c r="E19" s="72"/>
    </row>
    <row r="20" spans="1:9" ht="15" x14ac:dyDescent="0.2">
      <c r="A20" s="58"/>
      <c r="B20" s="72"/>
      <c r="C20" s="72"/>
      <c r="D20" s="72"/>
      <c r="E20" s="72"/>
    </row>
    <row r="21" spans="1:9" ht="15" x14ac:dyDescent="0.2">
      <c r="A21" s="58"/>
      <c r="B21" s="72"/>
      <c r="C21" s="72"/>
      <c r="D21" s="72"/>
      <c r="E21" s="72"/>
    </row>
    <row r="22" spans="1:9" ht="15" x14ac:dyDescent="0.2">
      <c r="A22" s="58"/>
      <c r="B22" s="72"/>
      <c r="C22" s="72"/>
      <c r="D22" s="72"/>
      <c r="E22" s="72"/>
    </row>
    <row r="23" spans="1:9" ht="15" x14ac:dyDescent="0.2">
      <c r="A23" s="58"/>
      <c r="B23" s="72"/>
      <c r="C23" s="72"/>
      <c r="D23" s="72"/>
      <c r="E23" s="72"/>
    </row>
    <row r="24" spans="1:9" ht="15" x14ac:dyDescent="0.2">
      <c r="A24" s="58"/>
      <c r="B24" s="72"/>
      <c r="C24" s="72"/>
      <c r="D24" s="72"/>
      <c r="E24" s="72"/>
    </row>
    <row r="25" spans="1:9" ht="15" x14ac:dyDescent="0.2">
      <c r="A25" s="58"/>
      <c r="B25" s="72"/>
      <c r="C25" s="72"/>
      <c r="D25" s="72"/>
      <c r="E25" s="72"/>
    </row>
    <row r="26" spans="1:9" ht="15" x14ac:dyDescent="0.2">
      <c r="A26" s="58"/>
      <c r="B26" s="72"/>
      <c r="C26" s="72"/>
      <c r="D26" s="72"/>
      <c r="E26" s="72"/>
    </row>
    <row r="27" spans="1:9" ht="15" x14ac:dyDescent="0.2">
      <c r="A27" s="58"/>
      <c r="B27" s="72"/>
      <c r="C27" s="72"/>
      <c r="D27" s="72"/>
      <c r="E27" s="72"/>
    </row>
    <row r="28" spans="1:9" ht="15.75" thickBot="1" x14ac:dyDescent="0.25">
      <c r="A28" s="73"/>
      <c r="B28" s="74"/>
      <c r="C28" s="74"/>
      <c r="D28" s="74"/>
      <c r="E28" s="74"/>
    </row>
    <row r="29" spans="1:9" x14ac:dyDescent="0.2">
      <c r="A29" s="59" t="s">
        <v>107</v>
      </c>
      <c r="B29" s="60"/>
      <c r="C29" s="61"/>
      <c r="D29" s="62"/>
      <c r="E29" s="62"/>
    </row>
    <row r="30" spans="1:9" x14ac:dyDescent="0.2">
      <c r="A30" s="63"/>
      <c r="B30" s="60"/>
      <c r="C30" s="61"/>
      <c r="D30" s="62"/>
      <c r="E30" s="62"/>
    </row>
    <row r="33" ht="27" customHeight="1" x14ac:dyDescent="0.2"/>
    <row r="78" spans="2:2" ht="18" x14ac:dyDescent="0.25">
      <c r="B78" s="49"/>
    </row>
  </sheetData>
  <mergeCells count="4">
    <mergeCell ref="A1:E1"/>
    <mergeCell ref="A2:E2"/>
    <mergeCell ref="A3:E3"/>
    <mergeCell ref="A4:E4"/>
  </mergeCells>
  <printOptions horizontalCentered="1"/>
  <pageMargins left="0.67" right="0.65" top="0.78" bottom="0.75" header="0.52" footer="0.3"/>
  <pageSetup scale="42" orientation="landscape" r:id="rId1"/>
  <headerFooter alignWithMargins="0">
    <oddHeader>&amp;L&amp;F&amp;R&amp;"Arial,Bold"&amp;K01+000PUBLIC DISCLOSURE</oddHeader>
    <oddFooter>&amp;LConstruction Monitoring Report
Submitted March 20, 2013&amp;C&amp;A&amp;R&amp;P of &amp;N</oddFooter>
  </headerFooter>
  <rowBreaks count="1" manualBreakCount="1">
    <brk id="34"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Summary</vt:lpstr>
      <vt:lpstr>Terrora</vt:lpstr>
      <vt:lpstr>Tugalo</vt:lpstr>
      <vt:lpstr>Bartletts</vt:lpstr>
      <vt:lpstr>Nacoochee</vt:lpstr>
      <vt:lpstr>Oliver</vt:lpstr>
      <vt:lpstr>Major Contracts</vt:lpstr>
      <vt:lpstr>Change Orders</vt:lpstr>
      <vt:lpstr>Procurement</vt:lpstr>
      <vt:lpstr>Terrora!Print_Area</vt:lpstr>
      <vt:lpstr>Terrora!Print_Titles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2021-04-02T15:46:53Z</dcterms:created>
  <dcterms:modified xsi:type="dcterms:W3CDTF">2021-04-05T12:04:35Z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